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1535" windowHeight="11310" tabRatio="888" activeTab="12"/>
  </bookViews>
  <sheets>
    <sheet name="Portada" sheetId="1" r:id="rId1"/>
    <sheet name="16 G013" sheetId="2" r:id="rId2"/>
    <sheet name="16 K007" sheetId="3" r:id="rId3"/>
    <sheet name="16 K129" sheetId="4" r:id="rId4"/>
    <sheet name="16 K131" sheetId="5" r:id="rId5"/>
    <sheet name="16 S046" sheetId="6" r:id="rId6"/>
    <sheet name="16 S071" sheetId="7" r:id="rId7"/>
    <sheet name="16 S074" sheetId="8" r:id="rId8"/>
    <sheet name="16 S075" sheetId="9" r:id="rId9"/>
    <sheet name="16 S079" sheetId="10" r:id="rId10"/>
    <sheet name="16 S218" sheetId="11" r:id="rId11"/>
    <sheet name="16 S219" sheetId="12" r:id="rId12"/>
    <sheet name="16 U020" sheetId="13" r:id="rId13"/>
  </sheets>
  <definedNames>
    <definedName name="_xlnm.Print_Area" localSheetId="1">'16 G013'!$B$2:$U$65</definedName>
    <definedName name="_xlnm.Print_Area" localSheetId="2">'16 K007'!$B$2:$U$50</definedName>
    <definedName name="_xlnm.Print_Area" localSheetId="3">'16 K129'!$B$2:$U$42</definedName>
    <definedName name="_xlnm.Print_Area" localSheetId="4">'16 K131'!$B$2:$U$54</definedName>
    <definedName name="_xlnm.Print_Area" localSheetId="5">'16 S046'!$B$2:$U$57</definedName>
    <definedName name="_xlnm.Print_Area" localSheetId="6">'16 S071'!$B$2:$U$36</definedName>
    <definedName name="_xlnm.Print_Area" localSheetId="7">'16 S074'!$B$2:$U$41</definedName>
    <definedName name="_xlnm.Print_Area" localSheetId="8">'16 S075'!$B$2:$U$42</definedName>
    <definedName name="_xlnm.Print_Area" localSheetId="9">'16 S079'!$B$2:$U$69</definedName>
    <definedName name="_xlnm.Print_Area" localSheetId="10">'16 S218'!$B$2:$U$39</definedName>
    <definedName name="_xlnm.Print_Area" localSheetId="11">'16 S219'!$B$2:$U$74</definedName>
    <definedName name="_xlnm.Print_Area" localSheetId="12">'16 U020'!$B$2:$U$36</definedName>
    <definedName name="_xlnm.Print_Area" localSheetId="0">Portada!$B$1:$AD$86</definedName>
    <definedName name="_xlnm.Print_Titles" localSheetId="1">'16 G013'!$1:$4</definedName>
    <definedName name="_xlnm.Print_Titles" localSheetId="2">'16 K007'!$1:$4</definedName>
    <definedName name="_xlnm.Print_Titles" localSheetId="3">'16 K129'!$1:$4</definedName>
    <definedName name="_xlnm.Print_Titles" localSheetId="4">'16 K131'!$1:$4</definedName>
    <definedName name="_xlnm.Print_Titles" localSheetId="5">'16 S046'!$1:$4</definedName>
    <definedName name="_xlnm.Print_Titles" localSheetId="6">'16 S071'!$1:$4</definedName>
    <definedName name="_xlnm.Print_Titles" localSheetId="7">'16 S074'!$1:$4</definedName>
    <definedName name="_xlnm.Print_Titles" localSheetId="8">'16 S075'!$1:$4</definedName>
    <definedName name="_xlnm.Print_Titles" localSheetId="9">'16 S079'!$1:$4</definedName>
    <definedName name="_xlnm.Print_Titles" localSheetId="10">'16 S218'!$1:$4</definedName>
    <definedName name="_xlnm.Print_Titles" localSheetId="11">'16 S219'!$1:$4</definedName>
    <definedName name="_xlnm.Print_Titles" localSheetId="12">'16 U020'!$1:$4</definedName>
    <definedName name="_xlnm.Print_Titles" localSheetId="0">Portada!$1:$4</definedName>
  </definedNames>
  <calcPr calcId="145621" fullCalcOnLoad="1"/>
</workbook>
</file>

<file path=xl/calcChain.xml><?xml version="1.0" encoding="utf-8"?>
<calcChain xmlns="http://schemas.openxmlformats.org/spreadsheetml/2006/main">
  <c r="U48" i="12" l="1"/>
  <c r="U42" i="2"/>
  <c r="U41" i="2"/>
  <c r="U36" i="3"/>
  <c r="U37" i="3"/>
  <c r="U20" i="7"/>
  <c r="U21" i="7"/>
  <c r="U22" i="7"/>
  <c r="U23" i="7"/>
  <c r="U27" i="7"/>
  <c r="U28" i="7"/>
  <c r="U28" i="13"/>
  <c r="U27" i="13"/>
  <c r="U23" i="13"/>
  <c r="U22" i="13"/>
  <c r="U21" i="13"/>
  <c r="U20" i="13"/>
  <c r="U47" i="12"/>
  <c r="U43" i="12"/>
  <c r="U42" i="12"/>
  <c r="U41" i="12"/>
  <c r="U40" i="12"/>
  <c r="U39" i="12"/>
  <c r="U38" i="12"/>
  <c r="U37" i="12"/>
  <c r="U36" i="12"/>
  <c r="U35" i="12"/>
  <c r="U34" i="12"/>
  <c r="U33" i="12"/>
  <c r="U32" i="12"/>
  <c r="U31" i="12"/>
  <c r="U30" i="12"/>
  <c r="U29" i="12"/>
  <c r="U28" i="12"/>
  <c r="U27" i="12"/>
  <c r="U26" i="12"/>
  <c r="U25" i="12"/>
  <c r="U24" i="12"/>
  <c r="U23" i="12"/>
  <c r="U22" i="12"/>
  <c r="U21" i="12"/>
  <c r="U20" i="12"/>
  <c r="U30" i="11"/>
  <c r="U29" i="11"/>
  <c r="U25" i="11"/>
  <c r="U24" i="11"/>
  <c r="U23" i="11"/>
  <c r="U22" i="11"/>
  <c r="U21" i="11"/>
  <c r="U20" i="11"/>
  <c r="U45" i="10"/>
  <c r="U44" i="10"/>
  <c r="U40" i="10"/>
  <c r="U39" i="10"/>
  <c r="U38" i="10"/>
  <c r="U37" i="10"/>
  <c r="U36" i="10"/>
  <c r="U35" i="10"/>
  <c r="U34" i="10"/>
  <c r="U33" i="10"/>
  <c r="U32" i="10"/>
  <c r="U31" i="10"/>
  <c r="U30" i="10"/>
  <c r="U29" i="10"/>
  <c r="U28" i="10"/>
  <c r="U27" i="10"/>
  <c r="U26" i="10"/>
  <c r="U25" i="10"/>
  <c r="U24" i="10"/>
  <c r="U23" i="10"/>
  <c r="U22" i="10"/>
  <c r="U21" i="10"/>
  <c r="U20" i="10"/>
  <c r="U34" i="9"/>
  <c r="U33" i="9"/>
  <c r="U29" i="9"/>
  <c r="U28" i="9"/>
  <c r="U27" i="9"/>
  <c r="U26" i="9"/>
  <c r="U25" i="9"/>
  <c r="U24" i="9"/>
  <c r="U23" i="9"/>
  <c r="U22" i="9"/>
  <c r="U21" i="9"/>
  <c r="U20" i="9"/>
  <c r="U33" i="8"/>
  <c r="U32" i="8"/>
  <c r="U28" i="8"/>
  <c r="U27" i="8"/>
  <c r="U26" i="8"/>
  <c r="U25" i="8"/>
  <c r="U24" i="8"/>
  <c r="U23" i="8"/>
  <c r="U22" i="8"/>
  <c r="U21" i="8"/>
  <c r="U20" i="8"/>
  <c r="U38" i="6"/>
  <c r="U37" i="6"/>
  <c r="U33" i="6"/>
  <c r="U32" i="6"/>
  <c r="U31" i="6"/>
  <c r="U30" i="6"/>
  <c r="U29" i="6"/>
  <c r="U28" i="6"/>
  <c r="U27" i="6"/>
  <c r="U26" i="6"/>
  <c r="U25" i="6"/>
  <c r="U24" i="6"/>
  <c r="U23" i="6"/>
  <c r="U22" i="6"/>
  <c r="U21" i="6"/>
  <c r="U20" i="6"/>
  <c r="U38" i="5"/>
  <c r="U37" i="5"/>
  <c r="U33" i="5"/>
  <c r="U32" i="5"/>
  <c r="U31" i="5"/>
  <c r="U30" i="5"/>
  <c r="U29" i="5"/>
  <c r="U28" i="5"/>
  <c r="U27" i="5"/>
  <c r="U26" i="5"/>
  <c r="U25" i="5"/>
  <c r="U24" i="5"/>
  <c r="U23" i="5"/>
  <c r="U22" i="5"/>
  <c r="U21" i="5"/>
  <c r="U20" i="5"/>
  <c r="U27" i="4"/>
  <c r="U26" i="4"/>
  <c r="U25" i="4"/>
  <c r="U24" i="4"/>
  <c r="U23" i="4"/>
  <c r="U22" i="4"/>
  <c r="U21" i="4"/>
  <c r="U20" i="4"/>
  <c r="U32" i="3"/>
  <c r="U31" i="3"/>
  <c r="U30" i="3"/>
  <c r="U29" i="3"/>
  <c r="U28" i="3"/>
  <c r="U27" i="3"/>
  <c r="U26" i="3"/>
  <c r="U25" i="3"/>
  <c r="U24" i="3"/>
  <c r="U23" i="3"/>
  <c r="U22" i="3"/>
  <c r="U21" i="3"/>
  <c r="U20" i="3"/>
  <c r="U37" i="2"/>
  <c r="U36" i="2"/>
  <c r="U35" i="2"/>
  <c r="U34" i="2"/>
  <c r="U33" i="2"/>
  <c r="U32" i="2"/>
  <c r="U31" i="2"/>
  <c r="U30" i="2"/>
  <c r="U29" i="2"/>
  <c r="U28" i="2"/>
  <c r="U27" i="2"/>
  <c r="U26" i="2"/>
  <c r="U25" i="2"/>
  <c r="U24" i="2"/>
  <c r="U23" i="2"/>
  <c r="U22" i="2"/>
  <c r="U21" i="2"/>
  <c r="U20" i="2"/>
  <c r="U31" i="4"/>
  <c r="U32" i="4"/>
</calcChain>
</file>

<file path=xl/sharedStrings.xml><?xml version="1.0" encoding="utf-8"?>
<sst xmlns="http://schemas.openxmlformats.org/spreadsheetml/2006/main" count="1743" uniqueCount="626">
  <si>
    <t>Informes sobre la Situación Económica,
las Finanzas Públicas y la Deuda Pública</t>
  </si>
  <si>
    <t xml:space="preserve">    Segundo Trimestre 2014</t>
  </si>
  <si>
    <t>Ramo 16
Medio Ambiente y Recursos Naturales</t>
  </si>
  <si>
    <t>Programas presupuestarios cuya MIR se incluye en el reporte</t>
  </si>
  <si>
    <t xml:space="preserve">G-013 Consolidar el Sistema Nacional de Áreas Naturales Protegidas
K-007 Proyectos de infraestructura económica de agua potable, alcantarillado y saneamiento
K-129 Infraestructura para la Protección de Centros de Población y Áreas Productivas
K-131 Túnel Emisor Oriente y Planta de Tratamiento Atotonilco
S-046 Programa de Conservación para el Desarrollo Sostenible (PROCODES)
S-071 Programa de Empleo Temporal (PET)
S-074 Programa de Agua Potable, Alcantarillado y Saneamiento en Zonas Urbanas
S-075 Programa para la Construcción y Rehabilitación de Sistemas de Agua Potable y Saneamiento en Zonas Rurales
S-079 Programa de Rehabilitación, Modernización, Tecnificación y Equipamiento de Distritos de Riego y Temporal Tecnificado
S-218 Programa de Tratamiento de Aguas Residuales
S-219 Programa Nacional Forestal Pago por Servicios Ambientales
U-020 Fomento para la Conservación y Aprovechamiento Sustentable de la Vida Silvestre
</t>
  </si>
  <si>
    <t xml:space="preserve">      Segundo Trimestre 2014</t>
  </si>
  <si>
    <t>DATOS DEL PROGRAMA</t>
  </si>
  <si>
    <t>Programa presupuestario</t>
  </si>
  <si>
    <t>G013</t>
  </si>
  <si>
    <t>Consolidar el Sistema Nacional de Áreas Naturales Protegidas</t>
  </si>
  <si>
    <t>Ramo</t>
  </si>
  <si>
    <t>16</t>
  </si>
  <si>
    <t>Medio Ambiente y Recursos Naturales</t>
  </si>
  <si>
    <t>Unidad responsable</t>
  </si>
  <si>
    <t>F00-Comisión Nacional de Áreas Naturales Protegidas</t>
  </si>
  <si>
    <t>Enfoques transversales</t>
  </si>
  <si>
    <t>Clasificación Funcional</t>
  </si>
  <si>
    <t>Finalidad</t>
  </si>
  <si>
    <t>2 - Desarrollo Social</t>
  </si>
  <si>
    <t>Función</t>
  </si>
  <si>
    <t>1 - Protección Ambiental</t>
  </si>
  <si>
    <t>Subfunción</t>
  </si>
  <si>
    <t>5 - Protección Ambiental</t>
  </si>
  <si>
    <t>Actividad Institucional</t>
  </si>
  <si>
    <t>7 - Conservación y Manejo Sustentable de los Ecosistemas y su Biodiversidad</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</si>
  <si>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</si>
  <si>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</si>
  <si>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</si>
  <si>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</si>
  <si>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</si>
  <si>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</si>
  <si>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</si>
  <si>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</si>
  <si>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</si>
  <si>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</si>
  <si>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</si>
  <si>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</si>
  <si>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</si>
  <si>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</si>
  <si>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</si>
  <si>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recuperar la funcionalidad de cuencas y paisajes a través de la conservación, restauración y aprovechamiento sustentable del patrimonio natural mediante el instrumento de Áreas Naturales Protegidas</t>
  </si>
  <si>
    <r>
      <t>Porcentaje de superficie del territorio nacional decretada como Área Protegida y/o bajo otras modalidades de conservación</t>
    </r>
    <r>
      <rPr>
        <i/>
        <sz val="10"/>
        <color indexed="30"/>
        <rFont val="Soberana Sans"/>
        <family val="3"/>
      </rPr>
      <t xml:space="preserve">
Indicador Seleccionado</t>
    </r>
  </si>
  <si>
    <t>(Total de superficie decretada como Área Natural Protegida a nivel federal / total de superficie del Territorio Nacional) X 100</t>
  </si>
  <si>
    <t>Porcentaje</t>
  </si>
  <si>
    <t>Estratégico-Eficacia-Anual</t>
  </si>
  <si>
    <t>N/A</t>
  </si>
  <si>
    <t>Propósito</t>
  </si>
  <si>
    <t>Las Areas Naturales Protegidas son atendidas.</t>
  </si>
  <si>
    <r>
      <t>Número de Áreas Protegidas Federales atendidas</t>
    </r>
    <r>
      <rPr>
        <i/>
        <sz val="10"/>
        <color indexed="30"/>
        <rFont val="Soberana Sans"/>
        <family val="3"/>
      </rPr>
      <t xml:space="preserve">
</t>
    </r>
  </si>
  <si>
    <t xml:space="preserve">Número de Áreas Protegidas Federales con actividades de conservación </t>
  </si>
  <si>
    <t>Área natural protegida</t>
  </si>
  <si>
    <t>Estratégico-Eficacia-Semestral</t>
  </si>
  <si>
    <t>Componente</t>
  </si>
  <si>
    <t>A Áreas Protegidas Federales vigiladas</t>
  </si>
  <si>
    <r>
      <t>Porcentaje de Áreas Protegidas Federales en las que se protege el patrimonio natural mediante acciones recurrentes de vigilancia</t>
    </r>
    <r>
      <rPr>
        <i/>
        <sz val="10"/>
        <color indexed="30"/>
        <rFont val="Soberana Sans"/>
        <family val="3"/>
      </rPr>
      <t xml:space="preserve">
</t>
    </r>
  </si>
  <si>
    <t>(Total de Áreas Naturales Protegidas que realizan acciones de vigilancia en el año / Total de Áreas Naturales Protegidas con personal) X 100</t>
  </si>
  <si>
    <t>Gestión-Eficacia-Trimestral</t>
  </si>
  <si>
    <t/>
  </si>
  <si>
    <t>B Personas sensibilizadas para la conservación del patrimonio natural</t>
  </si>
  <si>
    <r>
      <t>Número de personas que participan en eventos enfocados a la conservación</t>
    </r>
    <r>
      <rPr>
        <i/>
        <sz val="10"/>
        <color indexed="30"/>
        <rFont val="Soberana Sans"/>
        <family val="3"/>
      </rPr>
      <t xml:space="preserve">
</t>
    </r>
  </si>
  <si>
    <t>Número de personas que participan en eventos enfocados a la conservación</t>
  </si>
  <si>
    <t>Persona</t>
  </si>
  <si>
    <t>Estratégico-Eficacia-Trimestral</t>
  </si>
  <si>
    <t>C Ecosistemas de Áreas Protegidas Federales restaurados</t>
  </si>
  <si>
    <r>
      <t>Porcentaje de la superficie de Áreas Protegidas Federales en proceso de restauración</t>
    </r>
    <r>
      <rPr>
        <i/>
        <sz val="10"/>
        <color indexed="30"/>
        <rFont val="Soberana Sans"/>
        <family val="3"/>
      </rPr>
      <t xml:space="preserve">
</t>
    </r>
  </si>
  <si>
    <t xml:space="preserve">(Hectáreas en proceso de restauración en Áreas Protegidas Federales /Total de hectáreas susceptibles de restauración programadas) X 100 </t>
  </si>
  <si>
    <t>D Infraestructura instalada en Áreas Naturales Protegidas para la atención de visitantes</t>
  </si>
  <si>
    <r>
      <t>Porcentaje de Áreas Protegidas Federales con infraestructura y servicios de apoyo para la atención de visitantes</t>
    </r>
    <r>
      <rPr>
        <i/>
        <sz val="10"/>
        <color indexed="30"/>
        <rFont val="Soberana Sans"/>
        <family val="3"/>
      </rPr>
      <t xml:space="preserve">
</t>
    </r>
  </si>
  <si>
    <t>(Número de Áreas Protegidas Federales que cuentan con infraestructura y servicios de apoyo para la atención de visitantes / Número total de Áreas Protegidas Federales con vocación turística programadas) X 100</t>
  </si>
  <si>
    <t>Actividad</t>
  </si>
  <si>
    <t>A 1 Prevención y detección de ilícitos ambientales en las Áreas Protegidas Federales</t>
  </si>
  <si>
    <r>
      <t>Número de puntos de control para la realización de acciones de vigilancia</t>
    </r>
    <r>
      <rPr>
        <i/>
        <sz val="10"/>
        <color indexed="30"/>
        <rFont val="Soberana Sans"/>
        <family val="3"/>
      </rPr>
      <t xml:space="preserve">
</t>
    </r>
  </si>
  <si>
    <t xml:space="preserve">Número de puntos de control </t>
  </si>
  <si>
    <t>Puntos de control</t>
  </si>
  <si>
    <r>
      <t>Número de reuniones de coordinación con autoridades responsables de la aplicación de la normatividad ambiental</t>
    </r>
    <r>
      <rPr>
        <i/>
        <sz val="10"/>
        <color indexed="30"/>
        <rFont val="Soberana Sans"/>
        <family val="3"/>
      </rPr>
      <t xml:space="preserve">
</t>
    </r>
  </si>
  <si>
    <t>Número de reuniones de coordinación por año</t>
  </si>
  <si>
    <t>Reuniones</t>
  </si>
  <si>
    <r>
      <t>Número de recorridos de vigilancia realizados en Áreas Naturales Protegidas federales por año</t>
    </r>
    <r>
      <rPr>
        <i/>
        <sz val="10"/>
        <color indexed="30"/>
        <rFont val="Soberana Sans"/>
        <family val="3"/>
      </rPr>
      <t xml:space="preserve">
</t>
    </r>
  </si>
  <si>
    <t>Número de recorridos realizados en Áreas Naturales Protegidas federales</t>
  </si>
  <si>
    <t>Recorridos</t>
  </si>
  <si>
    <t>B 2 Realización de actividades de difusión que contribuyen al fomento de una cultura para la conservación de las Áreas Protegidas Federales</t>
  </si>
  <si>
    <r>
      <t>Número de eventos de difusión en Áreas Naturales Protegidas por año</t>
    </r>
    <r>
      <rPr>
        <i/>
        <sz val="10"/>
        <color indexed="30"/>
        <rFont val="Soberana Sans"/>
        <family val="3"/>
      </rPr>
      <t xml:space="preserve">
</t>
    </r>
  </si>
  <si>
    <t xml:space="preserve">Número de eventos por año organizados en Áreas Protegidas Federales </t>
  </si>
  <si>
    <t>Evento</t>
  </si>
  <si>
    <r>
      <t>Número de materiales de difusión elaborados</t>
    </r>
    <r>
      <rPr>
        <i/>
        <sz val="10"/>
        <color indexed="30"/>
        <rFont val="Soberana Sans"/>
        <family val="3"/>
      </rPr>
      <t xml:space="preserve">
</t>
    </r>
  </si>
  <si>
    <t>Número de materiales de difusión elaborados y diseñados</t>
  </si>
  <si>
    <t>Materiales</t>
  </si>
  <si>
    <r>
      <t>Número de actividades de educación ambiental para la conservación</t>
    </r>
    <r>
      <rPr>
        <i/>
        <sz val="10"/>
        <color indexed="30"/>
        <rFont val="Soberana Sans"/>
        <family val="3"/>
      </rPr>
      <t xml:space="preserve">
</t>
    </r>
  </si>
  <si>
    <t>Número de Actividades de educación ambiental realizadas por año</t>
  </si>
  <si>
    <t>C 3 Ejecución de actividades orientadas a la recuperación de ecosistemas en las Áreas Protegidas Federales</t>
  </si>
  <si>
    <r>
      <t>Número de hectáreas reforestadas en Áreas Protegidas Federales</t>
    </r>
    <r>
      <rPr>
        <i/>
        <sz val="10"/>
        <color indexed="30"/>
        <rFont val="Soberana Sans"/>
        <family val="3"/>
      </rPr>
      <t xml:space="preserve">
</t>
    </r>
  </si>
  <si>
    <t>Superficie reforestada en Areas Protegidas federales</t>
  </si>
  <si>
    <t>Hectárea</t>
  </si>
  <si>
    <r>
      <t>Número de campañas de restauración de hábitats en Áreas Protegidas Federales.</t>
    </r>
    <r>
      <rPr>
        <i/>
        <sz val="10"/>
        <color indexed="30"/>
        <rFont val="Soberana Sans"/>
        <family val="3"/>
      </rPr>
      <t xml:space="preserve">
</t>
    </r>
  </si>
  <si>
    <t xml:space="preserve">Número de campañas de restauración de hábitats en Áreas Protegidas Federales </t>
  </si>
  <si>
    <t>Campaña</t>
  </si>
  <si>
    <r>
      <t xml:space="preserve">Número de Áreas Protegidas federales que realizan acciones de reforestación y/o rehabilitación de hábitats </t>
    </r>
    <r>
      <rPr>
        <i/>
        <sz val="10"/>
        <color indexed="30"/>
        <rFont val="Soberana Sans"/>
        <family val="3"/>
      </rPr>
      <t xml:space="preserve">
</t>
    </r>
  </si>
  <si>
    <t xml:space="preserve">Número de Áreas Protegidas federales con acciones de reforestación y/o rehabilitación de hábitats </t>
  </si>
  <si>
    <t>D 4 Realización de actividades de apoyo para la atención de visitantes en las Áreas Protegidas Federales</t>
  </si>
  <si>
    <r>
      <t>Número de senderos y señalización en Áreas Naturales Protegidas federales.</t>
    </r>
    <r>
      <rPr>
        <i/>
        <sz val="10"/>
        <color indexed="30"/>
        <rFont val="Soberana Sans"/>
        <family val="3"/>
      </rPr>
      <t xml:space="preserve">
</t>
    </r>
  </si>
  <si>
    <t>Número de senderos y/o señalización en Áreas Protegidas federales</t>
  </si>
  <si>
    <t>Senderos y señalización</t>
  </si>
  <si>
    <r>
      <t>Número de empresas turísticas comunitarias que operan de manera sustentable en Areas Protegidas federales.</t>
    </r>
    <r>
      <rPr>
        <i/>
        <sz val="10"/>
        <color indexed="30"/>
        <rFont val="Soberana Sans"/>
        <family val="3"/>
      </rPr>
      <t xml:space="preserve">
</t>
    </r>
  </si>
  <si>
    <t>Número de Empresas turísticas que operan sustentablemente en Areas Protegidas federales.</t>
  </si>
  <si>
    <t>Empresa</t>
  </si>
  <si>
    <r>
      <t>Número de visitantes en Áreas Naturales Protegidas Federales</t>
    </r>
    <r>
      <rPr>
        <i/>
        <sz val="10"/>
        <color indexed="30"/>
        <rFont val="Soberana Sans"/>
        <family val="3"/>
      </rPr>
      <t xml:space="preserve">
</t>
    </r>
  </si>
  <si>
    <t>Número de visitantes en Áreas Protegidas Federales por año</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</si>
  <si>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</si>
  <si>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</si>
  <si>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</si>
  <si>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</si>
  <si>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</si>
  <si>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</si>
  <si>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</si>
  <si>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</si>
  <si>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</si>
  <si>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</si>
  <si>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</si>
  <si>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Número de Áreas Protegidas Federales atendidas
</t>
    </r>
    <r>
      <rPr>
        <sz val="10"/>
        <rFont val="Soberana Sans"/>
        <family val="2"/>
      </rPr>
      <t xml:space="preserve"> Causa : 116 ANP cuentan con personal operativo, cuentan con programa de manejo formulado y realizan actividades de conservación. Efecto:  Otros Motivos:</t>
    </r>
  </si>
  <si>
    <r>
      <t xml:space="preserve">Porcentaje de Áreas Protegidas Federales en las que se protege el patrimonio natural mediante acciones recurrentes de vigilancia
</t>
    </r>
    <r>
      <rPr>
        <sz val="10"/>
        <rFont val="Soberana Sans"/>
        <family val="2"/>
      </rPr>
      <t xml:space="preserve"> Causa : Se realizaron  diversas actividades de vigilancia en 116 ANP , tales como: ejecución de programas de vigilancia, recorridos, operación de puntos de control, reuniones de coordinación con diversas instancias a nivel local, estatal y federal y apoyo en operativos de vigilancia.  Efecto:  Otros Motivos:</t>
    </r>
  </si>
  <si>
    <r>
      <t xml:space="preserve">Número de personas que participan en eventos enfocados a la conservación
</t>
    </r>
    <r>
      <rPr>
        <sz val="10"/>
        <rFont val="Soberana Sans"/>
        <family val="2"/>
      </rPr>
      <t xml:space="preserve"> Causa : Al mes de junio participaron 12,313 personas en eventos y exposiciones de comunicación y difusión que se llevan a cabo para fomentar el cuidado de las Áreas Naturales Protegidas.   La meta no se alcanzó debido a  contingencias ambientales que se presentaron así como por el ambiente de inseguridad que se presenta en algunas ANP. Efecto:  Otros Motivos:</t>
    </r>
  </si>
  <si>
    <r>
      <t xml:space="preserve">Porcentaje de la superficie de Áreas Protegidas Federales en proceso de restauración
</t>
    </r>
    <r>
      <rPr>
        <sz val="10"/>
        <rFont val="Soberana Sans"/>
        <family val="2"/>
      </rPr>
      <t xml:space="preserve"> Causa : Se realizaron actividades de restauración en menos hectáreas de las programadas, debido a contingencias ambientales que se presentaron en algunas ANP.  Efecto:  Otros Motivos:</t>
    </r>
  </si>
  <si>
    <r>
      <t xml:space="preserve">Porcentaje de Áreas Protegidas Federales con infraestructura y servicios de apoyo para la atención de visitantes
</t>
    </r>
    <r>
      <rPr>
        <sz val="10"/>
        <rFont val="Soberana Sans"/>
        <family val="2"/>
      </rPr>
      <t xml:space="preserve"> Causa : Se cuenta con  infraestructura y servicio de apoyo  para la atención de visitantes en un total de 50 Áreas Protegidas Federales. Efecto:  Otros Motivos:</t>
    </r>
  </si>
  <si>
    <r>
      <t xml:space="preserve">Número de puntos de control para la realización de acciones de vigilancia
</t>
    </r>
    <r>
      <rPr>
        <sz val="10"/>
        <rFont val="Soberana Sans"/>
        <family val="2"/>
      </rPr>
      <t xml:space="preserve"> Causa : Se mantuvieron 150 puntos de control de vigilancia en las ANP Efecto:  Otros Motivos:</t>
    </r>
  </si>
  <si>
    <r>
      <t xml:space="preserve">Número de reuniones de coordinación con autoridades responsables de la aplicación de la normatividad ambiental
</t>
    </r>
    <r>
      <rPr>
        <sz val="10"/>
        <rFont val="Soberana Sans"/>
        <family val="2"/>
      </rPr>
      <t xml:space="preserve"> Causa : Se realizaron un total de 23 reuniones. No se alcanzó la meta debido a que no coincidieron las fechas propuestas por las ANP con las agendas de las instancias involucradas. Efecto:  Otros Motivos:</t>
    </r>
  </si>
  <si>
    <r>
      <t xml:space="preserve">Número de recorridos de vigilancia realizados en Áreas Naturales Protegidas federales por año
</t>
    </r>
    <r>
      <rPr>
        <sz val="10"/>
        <rFont val="Soberana Sans"/>
        <family val="2"/>
      </rPr>
      <t xml:space="preserve"> Causa : Se realizaron 1200 recorridos. La meta se rebasó principalmente por el apoyo recibido por parte de las comunidades que apoyan las actividades de vigilancia mediante comités. Efecto:  Otros Motivos:</t>
    </r>
  </si>
  <si>
    <r>
      <t xml:space="preserve">Número de eventos de difusión en Áreas Naturales Protegidas por año
</t>
    </r>
    <r>
      <rPr>
        <sz val="10"/>
        <rFont val="Soberana Sans"/>
        <family val="2"/>
      </rPr>
      <t xml:space="preserve"> Causa : La meta ha sido alcanzada con un total de 100 eventos de difusión, entre los que se encuentra el día de Los Humedales, el día Mundial del Medio Ambiente,  el día Mundial de la Tierra, entre otros. Efecto:  Otros Motivos:</t>
    </r>
  </si>
  <si>
    <r>
      <t xml:space="preserve">Número de materiales de difusión elaborados
</t>
    </r>
    <r>
      <rPr>
        <sz val="10"/>
        <rFont val="Soberana Sans"/>
        <family val="2"/>
      </rPr>
      <t xml:space="preserve"> Causa : Al mes de junio la meta alcanzada es de 100 materiales de difusión como son: trípticos, carteles, posters, boletines informativos, carteles, etc.  Efecto:  Otros Motivos:</t>
    </r>
  </si>
  <si>
    <r>
      <t xml:space="preserve">Número de actividades de educación ambiental para la conservación
</t>
    </r>
    <r>
      <rPr>
        <sz val="10"/>
        <rFont val="Soberana Sans"/>
        <family val="2"/>
      </rPr>
      <t xml:space="preserve"> Causa : Se realizaron las actividades programadas en las comunidades y escuelas. Efecto:  Otros Motivos:</t>
    </r>
  </si>
  <si>
    <r>
      <t xml:space="preserve">Número de hectáreas reforestadas en Áreas Protegidas Federales
</t>
    </r>
    <r>
      <rPr>
        <sz val="10"/>
        <rFont val="Soberana Sans"/>
        <family val="2"/>
      </rPr>
      <t xml:space="preserve"> Causa : Se reforestaron 566 héctareas, no se alcanzó la meta debido a contingencias ambientales que no permitieron realizar las actividades de reforestación. Efecto:  Otros Motivos:</t>
    </r>
  </si>
  <si>
    <r>
      <t xml:space="preserve">Número de campañas de restauración de hábitats en Áreas Protegidas Federales.
</t>
    </r>
    <r>
      <rPr>
        <sz val="10"/>
        <rFont val="Soberana Sans"/>
        <family val="2"/>
      </rPr>
      <t xml:space="preserve"> Causa : Se realizaron las campañas de restauración programadas que consistieron en campañas de limpieza de residuos sólidos. Efecto:  Otros Motivos:</t>
    </r>
  </si>
  <si>
    <r>
      <t xml:space="preserve">Número de Áreas Protegidas federales que realizan acciones de reforestación y/o rehabilitación de hábitats 
</t>
    </r>
    <r>
      <rPr>
        <sz val="10"/>
        <rFont val="Soberana Sans"/>
        <family val="2"/>
      </rPr>
      <t xml:space="preserve"> Causa : Se realizaron diversas actividades de restauración  tales como: reforestación en bosques y humedales, saneamiento de suelo y agua, restauración de arrecifes, limpieza de playas, entre otras, en 25 ANP Efecto:  Otros Motivos:</t>
    </r>
  </si>
  <si>
    <r>
      <t xml:space="preserve">Número de senderos y señalización en Áreas Naturales Protegidas federales.
</t>
    </r>
    <r>
      <rPr>
        <sz val="10"/>
        <rFont val="Soberana Sans"/>
        <family val="2"/>
      </rPr>
      <t xml:space="preserve"> Causa : Al mes de junio se cuenta con 50 señales con las cuales se pretende dar a conocer a la población y usuarios del ANP la normatividad vigente, los servicios que se ofrecen, así como la limitación de acciones que ponen en riesgo la conservación de los recursos naturales, la biodiversidad, etc. Efecto:  Otros Motivos:</t>
    </r>
  </si>
  <si>
    <r>
      <t xml:space="preserve">Número de empresas turísticas comunitarias que operan de manera sustentable en Areas Protegidas federales.
</t>
    </r>
    <r>
      <rPr>
        <sz val="10"/>
        <rFont val="Soberana Sans"/>
        <family val="2"/>
      </rPr>
      <t xml:space="preserve"> Causa : La meta alcanzada al mes de junio es de 12 Empresas Turísticas Comunitarias, no fue posible alcanzar la meta ya que varias de éstas empresas se encuentran realizando los trámites y revisión necesarios para establecerse como tales y poder operar de manera regulada. Efecto:  Otros Motivos:</t>
    </r>
  </si>
  <si>
    <r>
      <t xml:space="preserve">Número de visitantes en Áreas Naturales Protegidas Federales
</t>
    </r>
    <r>
      <rPr>
        <sz val="10"/>
        <rFont val="Soberana Sans"/>
        <family val="2"/>
      </rPr>
      <t xml:space="preserve"> Causa : La meta alcanzada al mes de junio es de 500,000  visitantes tanto nacionales como extranjeros. Efecto:  Otros Motivos:</t>
    </r>
  </si>
  <si>
    <t>K007</t>
  </si>
  <si>
    <t>Proyectos de infraestructura económica de agua potable, alcantarillado y saneamiento</t>
  </si>
  <si>
    <t>B00-Comisión Nacional del Agua</t>
  </si>
  <si>
    <t>2 - Vivienda y Servicios a la Comunidad</t>
  </si>
  <si>
    <t>3 - Vivienda y Servicios a la Comunidad</t>
  </si>
  <si>
    <t>3 - Manejo eficiente y sustentable del agua y prevención de inundaciones</t>
  </si>
  <si>
    <t>Contribuir a fortalecer la gestión integrada y sustentable del agua, garantizando su acceso a la población y a los ecosistemas, mediante la construcción de infraestructura hidráulica de almacenamiento y abastecimiento de agua potable.</t>
  </si>
  <si>
    <r>
      <t xml:space="preserve">Porcentaje de infraestructura instalada para conducción de agua potable que aporta la Tercera Línea de Conducción del Sistema Cutzamala, en relación con la línea 1 y 2 de conducción existentes en el Sistema Cutzamala.  </t>
    </r>
    <r>
      <rPr>
        <i/>
        <sz val="10"/>
        <color indexed="30"/>
        <rFont val="Soberana Sans"/>
        <family val="3"/>
      </rPr>
      <t xml:space="preserve">
</t>
    </r>
  </si>
  <si>
    <t xml:space="preserve">(Capacidad de infraestructura instalada para conducción de agua potable que aporta la tercera línea de conducción del Sistema Cutzamala / Capacidad de infraestructura instalada para conducción de agua potable que aportan la línea 1 y 2 de conducción existentes en el Sistema Cutzamala) * 100   </t>
  </si>
  <si>
    <t>Estratégico-Eficacia-Quinquenal</t>
  </si>
  <si>
    <r>
      <t xml:space="preserve">Porcentaje de infraestructura instalada para la regulación de agua que aporta la presa Zapotillo, en relación con la asignación de agua del Río Verde para los Estados de Guanajuato y Jalisco de acuerdo a su Decreto de Reserva  </t>
    </r>
    <r>
      <rPr>
        <i/>
        <sz val="10"/>
        <color indexed="30"/>
        <rFont val="Soberana Sans"/>
        <family val="3"/>
      </rPr>
      <t xml:space="preserve">
</t>
    </r>
  </si>
  <si>
    <t xml:space="preserve">(Capacidad de infraestructura instalada para la regulación de agua que aporta la presa Zapotillo  del Río Verde para los Estados de Guanajuato y Jalisco  / Asignación de agua del Río Verde para los Estados de Guanajuato y Jalisco de acuerdo a su Decreto de Reserva)*100  </t>
  </si>
  <si>
    <t>La población del Valle de México, Valle de Toluca, León, Gto., Guadalajara, Jal., y localidades de los Altos de Jalisco, se benefician con la ampliación del sistema de almacenamiento y abastecimiento de agua potable.</t>
  </si>
  <si>
    <r>
      <t xml:space="preserve">Porcentaje de población del Valle de México y Valle de Toluca potencialmente protegida de la falta de abastecimiento de agua potable, considerando la capacidad instalada de la Tercera Línea de Conducción del Sistema Cutzamala.  </t>
    </r>
    <r>
      <rPr>
        <i/>
        <sz val="10"/>
        <color indexed="30"/>
        <rFont val="Soberana Sans"/>
        <family val="3"/>
      </rPr>
      <t xml:space="preserve">
</t>
    </r>
  </si>
  <si>
    <t xml:space="preserve">(Población en el Valle de México y Valle de Toluca potencialmente beneficiada con la capacidad instalada de la Tercera Línea de Conducción del Sistema Cutzamala / Población en el Valle de México y Valle de Toluca que recibe el suministro de agua potable de las Líneas 1 y 2 del Sistema Cutzamala) * 100   </t>
  </si>
  <si>
    <r>
      <t xml:space="preserve">Porcentaje de población de León, Gto., Guadalajara, Jal. y localidades de los Altos de Jalisco que potencialmente contarán con un volumen disponible que podrá ser aprovechado para abastecimiento de agua potable, considerando la capacidad instalada de regulación en la presa.     </t>
    </r>
    <r>
      <rPr>
        <i/>
        <sz val="10"/>
        <color indexed="30"/>
        <rFont val="Soberana Sans"/>
        <family val="3"/>
      </rPr>
      <t xml:space="preserve">
</t>
    </r>
  </si>
  <si>
    <t xml:space="preserve">(Porcentaje de población de León, Gto., Guadalajara, Jal. y localidades de los Altos de Jalisco que potencialmente contarán con un volumen disponible que podrá ser aprovechado para abastecimiento de agua / población total de León, Gto., Guadalajara, Jal. Y localidades de los Altos de Jalisco que podrán recibir el agua almacenada en la presa)*100  </t>
  </si>
  <si>
    <t>A Componente e Indicador no procedentes, se efectuaran las gestiones correspondientes para darlos de baja.</t>
  </si>
  <si>
    <r>
      <t>Porcentaje de avance físico de tunel y/o colectores pluviales, de estiaje y sanitarios para minimizar los problemas de inundaciones en los municipios colindantes al  cauce del Río San Javier y/o al colector de Alivio de Valle Dorado</t>
    </r>
    <r>
      <rPr>
        <i/>
        <sz val="10"/>
        <color indexed="30"/>
        <rFont val="Soberana Sans"/>
        <family val="3"/>
      </rPr>
      <t xml:space="preserve">
Indicador Seleccionado</t>
    </r>
  </si>
  <si>
    <t>{¿[(porcentaje de avance de construcción de cada proyecto)*(importe total del construcción de cada proyecto)]} / [¿(importe total de construcción de todos los proyectos)]*100</t>
  </si>
  <si>
    <t>B Tercera Línea de Conducción del Sistema Cutzamala construida.</t>
  </si>
  <si>
    <r>
      <t>Porcentaje de avance físico en la construcción de la Tercera Línea de Conducción del Sistema Cutzamala.</t>
    </r>
    <r>
      <rPr>
        <i/>
        <sz val="10"/>
        <color indexed="30"/>
        <rFont val="Soberana Sans"/>
        <family val="3"/>
      </rPr>
      <t xml:space="preserve">
</t>
    </r>
  </si>
  <si>
    <t xml:space="preserve">(Longitud equivalente construida de la Tercera Línea de Conducción del Sistema Cutzamala / Longitud equivalente proyectada de la Tercera Línea de Conducción del Sistema Cutzamala) * 100     </t>
  </si>
  <si>
    <t>C Presa de almacenamiento Zapotillo construida</t>
  </si>
  <si>
    <r>
      <t>Porcentaje de avance en la construcción de la cortina y reubicación de las poblaciones de Acacico, Palmarejo y Temacapulín</t>
    </r>
    <r>
      <rPr>
        <i/>
        <sz val="10"/>
        <color indexed="30"/>
        <rFont val="Soberana Sans"/>
        <family val="3"/>
      </rPr>
      <t xml:space="preserve">
</t>
    </r>
  </si>
  <si>
    <t xml:space="preserve">[((Volumen de concreto suministrado e instalado / Volumen de concreto proyectado para la cortina) * 100*0.8)+((Viviendas construidas en la nueva ubicación / Viviendas proyectadas para reubicar a la población de Acacico*0.2) * 100)]    </t>
  </si>
  <si>
    <t>B 1 Suministro de tubería de acero de 99" de diámetro para la Tercera Línea de Conducción del Sistema Cutzamala.</t>
  </si>
  <si>
    <r>
      <t xml:space="preserve">Porcentaje de avance en el suministro de tubería de acero de 99 pulgadas de diámetro para la Tercera Línea de Conducción del Sistema Cutzamala.  </t>
    </r>
    <r>
      <rPr>
        <i/>
        <sz val="10"/>
        <color indexed="30"/>
        <rFont val="Soberana Sans"/>
        <family val="3"/>
      </rPr>
      <t xml:space="preserve">
</t>
    </r>
  </si>
  <si>
    <t xml:space="preserve">(Metros lineales de tubería  de acero de 99 pulgadas de diámetro suministrados / Metros lineales de tubería  de acero de 99 pulgadas de diámetro proyectados para suministro) * 100   </t>
  </si>
  <si>
    <t>B 2 Suministro de válvulas de admisión y expulsión de aire para la Tercera Línea de Conducción del Sistema Cutzamala.</t>
  </si>
  <si>
    <r>
      <t xml:space="preserve">Porcentaje de avance en el suministro de válvulas de admisión y expulsión de aire para la Tercera Línea de Conducción del Sistema Cutzamala.  </t>
    </r>
    <r>
      <rPr>
        <i/>
        <sz val="10"/>
        <color indexed="30"/>
        <rFont val="Soberana Sans"/>
        <family val="3"/>
      </rPr>
      <t xml:space="preserve">
</t>
    </r>
  </si>
  <si>
    <t xml:space="preserve">(Válvulas de admisión y expulsión de aire suministradas / Válvulas de admisión y expulsión de aire proyectadas para suministro) * 100   </t>
  </si>
  <si>
    <t>B 3 Instalación de tubería de acero de 99" de diámetro para la Tercera Línea de Conducción del Sistema Cutzamala.</t>
  </si>
  <si>
    <r>
      <t xml:space="preserve">Porcentaje de avance en la instalación de tubería de acero de 99 pulgadas de diámetro para la Tercera Línea de Conducción del Sistema Cutzamala.  </t>
    </r>
    <r>
      <rPr>
        <i/>
        <sz val="10"/>
        <color indexed="30"/>
        <rFont val="Soberana Sans"/>
        <family val="3"/>
      </rPr>
      <t xml:space="preserve">
</t>
    </r>
  </si>
  <si>
    <t xml:space="preserve">(Metros lineales de tubería  de acero de 99 pulgadas de diámetro instalados  / Metros lineales de tubería de acero de 99 pulgadas  de diámetro proyectados para instalación) * 100   </t>
  </si>
  <si>
    <t>B 4 Instalación de válvulas de admisión y expulsión de aire para la Tercera Línea de Conducción del Sistema Cutzamala.</t>
  </si>
  <si>
    <r>
      <t xml:space="preserve">Porcentaje de avance en la instalación de válvulas de admisión y expulsión de aire para la Tercera Línea de Conducción del Sistema Cutzamala.  </t>
    </r>
    <r>
      <rPr>
        <i/>
        <sz val="10"/>
        <color indexed="30"/>
        <rFont val="Soberana Sans"/>
        <family val="3"/>
      </rPr>
      <t xml:space="preserve">
</t>
    </r>
  </si>
  <si>
    <t xml:space="preserve">(Válvulas de admisión y expulsión de aire instaladas / Válvulas de admisión y expulsión de aire proyectadas para instalación) * 100   </t>
  </si>
  <si>
    <t>C 5 Construcción de cortina de 105 m de altura con un volumen de construcción de 1.5 Mm3</t>
  </si>
  <si>
    <r>
      <t xml:space="preserve">Porcentaje de avance en la construcción de la cortina de concreto compactado con rodillo (CCR)  </t>
    </r>
    <r>
      <rPr>
        <i/>
        <sz val="10"/>
        <color indexed="30"/>
        <rFont val="Soberana Sans"/>
        <family val="3"/>
      </rPr>
      <t xml:space="preserve">
</t>
    </r>
  </si>
  <si>
    <t xml:space="preserve">(Volumen de concreto suministrado e instalado / Volumen de concreto proyectado para la cortina) * 100  </t>
  </si>
  <si>
    <t>Gestión-Eficacia-Semestral</t>
  </si>
  <si>
    <t>C 6 Reubicación de las localidades Acacico, Palmarejo y Temacapulín mediante la construcción de 330 viviendas</t>
  </si>
  <si>
    <r>
      <t xml:space="preserve">Porcentaje de avance en la construcción de viviendas para reubicar a las poblaciones de Acacico, Palmarejo y Temacapulín  </t>
    </r>
    <r>
      <rPr>
        <i/>
        <sz val="10"/>
        <color indexed="30"/>
        <rFont val="Soberana Sans"/>
        <family val="3"/>
      </rPr>
      <t xml:space="preserve">
</t>
    </r>
  </si>
  <si>
    <t xml:space="preserve">(Viviendas construidas en la nueva ubicación / Viviendas proyectadas para reubicar a la población de Acacico, Palmarejo y  Temacapulín) * 100  </t>
  </si>
  <si>
    <r>
      <t xml:space="preserve">Porcentaje de avance físico de tunel y/o colectores pluviales, de estiaje y sanitarios para minimizar los problemas de inundaciones en los municipios colindantes al  cauce del Río San Javier y/o al colector de Alivio de Valle Dorado
</t>
    </r>
    <r>
      <rPr>
        <sz val="10"/>
        <rFont val="Soberana Sans"/>
        <family val="2"/>
      </rPr>
      <t xml:space="preserve"> Causa : El avance del presente Indicador se reporta en ceros debido a que los proyectos incluidos no se llevaron a cabo, ya que los alcances requeridos se aplicarán con dos obras que ya fueron contratadas con recursos del Fideicomiso 1928, "Descarga Emisor Poniente-Río San Javier, Colector y Bordo, en el Estado de México" y "Primera Etapa de Construcción del Túnel Emisor Poniente II" (TEP II), mismas que van a proporcionar los beneficios a la población que se tenían contemplados.    Al efectuar la reprogramación de las obras para 2014, se determinó llevar a cabo la construcción de la "Tercera Línea del Cutzamala" con recursos provenientes del Programa K007, obra que se incluyó en la MIR 2014.     Los montos del Denominador ya no son procedentes debido a que las obras contratadas que sustituyen a los proyectos del Indicador se encuentran financiadas con recursos del Fideicomiso 1928, únicamente como referencia se registraron los referidos montos en la sección de avances. Efecto: Se van a proporcionar los beneficios a la población con las obras contratadas que sustituyen a los proyectos incluidos en el Indicador. Otros Motivos:</t>
    </r>
  </si>
  <si>
    <r>
      <t xml:space="preserve">Porcentaje de avance físico en la construcción de la Tercera Línea de Conducción del Sistema Cutzamala.
</t>
    </r>
    <r>
      <rPr>
        <sz val="10"/>
        <rFont val="Soberana Sans"/>
        <family val="2"/>
      </rPr>
      <t xml:space="preserve"> Causa : Se realizan actividades previas a la instalación de tubería, se han suministrado 1765.00 metros de Tubería, debido a las lluvias en la zona se ha dificultado el avance en el desarrollo de la obra, se realizan actividades de bombeo de achique y protección de taludes en la zanja. Efecto: Para el segundo semestre de 2014 llegaran suministros importantes de tubería y Válvulas.El cumplimiento de las metas dependera de las condiciones climatológicas en la zona (lluvia), en caso de requerirse se realizará una reprogramación de actividades para procurar alcanzar la meta anual establecida. Otros Motivos:</t>
    </r>
  </si>
  <si>
    <r>
      <t xml:space="preserve">Porcentaje de avance en el suministro de tubería de acero de 99 pulgadas de diámetro para la Tercera Línea de Conducción del Sistema Cutzamala.  
</t>
    </r>
    <r>
      <rPr>
        <sz val="10"/>
        <rFont val="Soberana Sans"/>
        <family val="2"/>
      </rPr>
      <t xml:space="preserve"> Causa : Se realizan actividades previas a la instalación de tubería, se han suministrado 1765.40 metros de Tubería de acero de 99". Efecto: Ninguno, para el segundo semestre de 2014 llegaran suministros importantes de tubería para alcanzar la meta establecida. Otros Motivos:</t>
    </r>
  </si>
  <si>
    <r>
      <t xml:space="preserve">Porcentaje de avance en el suministro de válvulas de admisión y expulsión de aire para la Tercera Línea de Conducción del Sistema Cutzamala.  
</t>
    </r>
    <r>
      <rPr>
        <sz val="10"/>
        <rFont val="Soberana Sans"/>
        <family val="2"/>
      </rPr>
      <t xml:space="preserve"> Causa : Se realizan actividades previas a la instalación de tubería, se encuentra en revisión el proyecto con respecto a la especificación de las válvulas. Efecto: Ninguno, para el segundo semestre de 2014 llegaran siministros importantes de válvulas para alcanzar la meta establecida. Otros Motivos:</t>
    </r>
  </si>
  <si>
    <r>
      <t xml:space="preserve">Porcentaje de avance en la instalación de tubería de acero de 99 pulgadas de diámetro para la Tercera Línea de Conducción del Sistema Cutzamala.  
</t>
    </r>
    <r>
      <rPr>
        <sz val="10"/>
        <rFont val="Soberana Sans"/>
        <family val="2"/>
      </rPr>
      <t xml:space="preserve"> Causa : Las lluvias en la zona han dificultado el avance para la instalación de la tubería, se preveen actividades adicionales para bombeo de achique y protección de taludes en la zanja. Efecto: El cumplimiento de las metas dependera de las condiciones climatológicas en la zona (lluvia), en caso de requerirse se realizará una reprogramación de actividades para procurar alcanzar la meta anual establecida. Otros Motivos:</t>
    </r>
  </si>
  <si>
    <r>
      <t xml:space="preserve">Porcentaje de avance en la instalación de válvulas de admisión y expulsión de aire para la Tercera Línea de Conducción del Sistema Cutzamala.  
</t>
    </r>
    <r>
      <rPr>
        <sz val="10"/>
        <rFont val="Soberana Sans"/>
        <family val="2"/>
      </rPr>
      <t xml:space="preserve"> Causa : Se realizan actividades previas a la instalación de tubería, se encuentra en revisión el proyecto con respecto a la especificación de las válvulas. Efecto: Ninguno, para el segundo semestre de 2014 llegaran suministros importantes de válvulas para alcanzar la meta establecida. Otros Motivos:</t>
    </r>
  </si>
  <si>
    <r>
      <t xml:space="preserve">Porcentaje de avance en la construcción de viviendas para reubicar a las poblaciones de Acacico, Palmarejo y Temacapulín  
</t>
    </r>
    <r>
      <rPr>
        <sz val="10"/>
        <rFont val="Soberana Sans"/>
        <family val="2"/>
      </rPr>
      <t xml:space="preserve"> Causa : Aún no se cuenta con avance en la construcción de viviendas para reubicar a las poblaciones de Acacico, Palmarejo y Temacapulín  Efecto: ninguno, no se tenía prevista meta en el periodo Otros Motivos:</t>
    </r>
  </si>
  <si>
    <t>K129</t>
  </si>
  <si>
    <t>Infraestructura para la Protección de Centros de Población y Áreas Productivas</t>
  </si>
  <si>
    <t>2 - Protección Ambiental</t>
  </si>
  <si>
    <t>Contribuir a incrementar la seguridad hídrica ante sequias e inundaciones mediante, la construcción de infraestructura hidráulica de protección a centros de población y áreas productivas.</t>
  </si>
  <si>
    <r>
      <t>Porcentaje de hectareas con mitigación por riesgo a inundaciones</t>
    </r>
    <r>
      <rPr>
        <i/>
        <sz val="10"/>
        <color indexed="30"/>
        <rFont val="Soberana Sans"/>
        <family val="3"/>
      </rPr>
      <t xml:space="preserve">
</t>
    </r>
  </si>
  <si>
    <t>(¿Hpo/¿Hp) x 100  (Número de hectáreas que han visto reducido su riesgo a los efectos de los eventos meteorológicos extremos, en el periodo / Número de hectáreas susceptibles a los efectos de las inundaciones, programado en el año) x100</t>
  </si>
  <si>
    <r>
      <t>Porcentaje de habitantes con mitigación por riesgo a inundaciones</t>
    </r>
    <r>
      <rPr>
        <i/>
        <sz val="10"/>
        <color indexed="30"/>
        <rFont val="Soberana Sans"/>
        <family val="3"/>
      </rPr>
      <t xml:space="preserve">
Indicador Seleccionado</t>
    </r>
  </si>
  <si>
    <t>(Hp / Hri) X 100  (Número de habitantes que han visto reducido su riesgo a los efectos de los eventos meteorológicos extremos, en el periodo / Número de habitantes susceptibles a los efectos de las inundaciones, programado en el año)x100</t>
  </si>
  <si>
    <t>Los centros de población y áreas productivas cuentan con las obras de infraestructura hidráulica para mitigar los efectos de inundación.</t>
  </si>
  <si>
    <r>
      <t>Porcentaje de obras de infraestructura en construcción</t>
    </r>
    <r>
      <rPr>
        <i/>
        <sz val="10"/>
        <color indexed="30"/>
        <rFont val="Soberana Sans"/>
        <family val="3"/>
      </rPr>
      <t xml:space="preserve">
</t>
    </r>
  </si>
  <si>
    <t>( Oc / Op) X 100  (Número de obras de infraestructura  hidráulica de protección construidas, en el periodo / Número de obras de infraestructura hidráulica de protección programadas para construcción en el año)x100</t>
  </si>
  <si>
    <t>A Infraestructura hidráulica de protección para centros de población y Áreas productivas construida.</t>
  </si>
  <si>
    <r>
      <t>Porcentaje de Avance Físico de obra en construcción de infraestructura hidráulica para áreas productivas</t>
    </r>
    <r>
      <rPr>
        <i/>
        <sz val="10"/>
        <color indexed="30"/>
        <rFont val="Soberana Sans"/>
        <family val="3"/>
      </rPr>
      <t xml:space="preserve">
</t>
    </r>
  </si>
  <si>
    <t>(¿AFc/¿AFp) x 100  (Avance físico de obras en construcción de infraestructura hidráulica de protección, en el periodo / Total de avance físico de obra en construcción de Infraestructura hidráulica de protección, programada en el año) x 100</t>
  </si>
  <si>
    <r>
      <t>Porcentaje de Avance Físico de obra en infraestructura hidráulica para centros de población</t>
    </r>
    <r>
      <rPr>
        <i/>
        <sz val="10"/>
        <color indexed="30"/>
        <rFont val="Soberana Sans"/>
        <family val="3"/>
      </rPr>
      <t xml:space="preserve">
</t>
    </r>
  </si>
  <si>
    <t>( AFc /  AFp) X 100  (Avance físico de obras en construcción de infraestructura hidráulica de protección, en el periodo / Total de avance físico de obras en construcción de Infraestructura hidráulica de protección programadas en el año) x 100</t>
  </si>
  <si>
    <t>A 1 Estudios de Factibilidad y proyectos Ejecutivos de obras de protección.</t>
  </si>
  <si>
    <r>
      <t>Porcentaje de estudios y proyectos ejecutivos realizados</t>
    </r>
    <r>
      <rPr>
        <i/>
        <sz val="10"/>
        <color indexed="30"/>
        <rFont val="Soberana Sans"/>
        <family val="3"/>
      </rPr>
      <t xml:space="preserve">
</t>
    </r>
  </si>
  <si>
    <t>( NEIPEc /NEIPp) X 100  (Número de estudios y proyectos ejecutivos realizados en el año /Número de estudios y proyectos ejecutivos programados, en el año) x 100</t>
  </si>
  <si>
    <t>A 2 Presupuesto para la Infraestructura Hidráulica para protección a centros de población y áreas productivas.</t>
  </si>
  <si>
    <r>
      <t xml:space="preserve">Porcentaje de Avance Financiero del presupuesto autorizado para infraestructura hidráulica para centros de población       </t>
    </r>
    <r>
      <rPr>
        <i/>
        <sz val="10"/>
        <color indexed="30"/>
        <rFont val="Soberana Sans"/>
        <family val="3"/>
      </rPr>
      <t xml:space="preserve">
</t>
    </r>
  </si>
  <si>
    <t>( PEPCP / PPPCP) X 100  (Presupuesto ejercido en Protección en Centros de Población (PCP) / Presupuesto programado en Protección en Centros de Población (PCP) ) x 100</t>
  </si>
  <si>
    <r>
      <t>Porcentaje de Avance Financiero de obra en construcción de infraestructura hidráulica para áreas productivas.</t>
    </r>
    <r>
      <rPr>
        <i/>
        <sz val="10"/>
        <color indexed="30"/>
        <rFont val="Soberana Sans"/>
        <family val="3"/>
      </rPr>
      <t xml:space="preserve">
</t>
    </r>
  </si>
  <si>
    <t>( PEPAP / PPPAP) X 100  (Presupuesto ejercido en Protección de Areas Productivas (PAP) / Presupuesto programado en  Protección de Areas Productivas (PAP) ) x 100</t>
  </si>
  <si>
    <r>
      <t xml:space="preserve">Porcentaje de Avance Físico de obra en construcción de infraestructura hidráulica para áreas productivas
</t>
    </r>
    <r>
      <rPr>
        <sz val="10"/>
        <rFont val="Soberana Sans"/>
        <family val="2"/>
      </rPr>
      <t xml:space="preserve"> Causa : Se están asignando apenas recursos para las obras de áreas productivas. Sin embargo las obras ya se iniciaron. Efecto: Se tiene un avance menor en la meta programada. Otros Motivos:</t>
    </r>
  </si>
  <si>
    <r>
      <t xml:space="preserve">Porcentaje de Avance Físico de obra en infraestructura hidráulica para centros de población
</t>
    </r>
    <r>
      <rPr>
        <sz val="10"/>
        <rFont val="Soberana Sans"/>
        <family val="2"/>
      </rPr>
      <t xml:space="preserve"> Causa : Se están asignando apenas recursos para obras y otras están en proceso de licitación. Las obras ya se han iniciado. Efecto: Se tiene un avance menor a la meta programada. Otros Motivos:</t>
    </r>
  </si>
  <si>
    <r>
      <t xml:space="preserve">Porcentaje de estudios y proyectos ejecutivos realizados
</t>
    </r>
    <r>
      <rPr>
        <sz val="10"/>
        <rFont val="Soberana Sans"/>
        <family val="2"/>
      </rPr>
      <t xml:space="preserve"> Causa : En función de la reasignación y de las economías y ahorros, se han contratado más proyectos de los considerados.  Efecto: Se han Contratado más estudio que los que se programaron. Otros Motivos:</t>
    </r>
  </si>
  <si>
    <r>
      <t xml:space="preserve">Porcentaje de Avance Financiero del presupuesto autorizado para infraestructura hidráulica para centros de población       
</t>
    </r>
    <r>
      <rPr>
        <sz val="10"/>
        <rFont val="Soberana Sans"/>
        <family val="2"/>
      </rPr>
      <t xml:space="preserve"> Causa : Solo se tienen en proceso de construcción dos obras por ser contrato plurianual, los demás están en proceso de licitación o se acaban de asignar. Efecto: Ninguno, se procede conforme al programa. Otros Motivos:</t>
    </r>
  </si>
  <si>
    <t>K131</t>
  </si>
  <si>
    <t>Túnel Emisor Oriente y Planta de Tratamiento Atotonilco</t>
  </si>
  <si>
    <t>3 - Protección Ambiental</t>
  </si>
  <si>
    <t>Contribuir a fortalecer la gestión integrada y sustentable del agua, garantizando su acceso a la población y a los ecosistemas, mediante la construcción de infraestructura hidráulica de drenaje y saneamiento en el Valle de México.</t>
  </si>
  <si>
    <r>
      <t>Porcentaje de capacidad instalada de Drenaje operando que aporta el Túnel Emisor Oriente (TEO), en relación con la capacidad de Drenaje necesaria en el Valle de México.</t>
    </r>
    <r>
      <rPr>
        <i/>
        <sz val="10"/>
        <color indexed="30"/>
        <rFont val="Soberana Sans"/>
        <family val="3"/>
      </rPr>
      <t xml:space="preserve">
</t>
    </r>
  </si>
  <si>
    <t>(avance en la capacidad instalada de drenaje operando del Túnel Emisor Oriente / capacidad de drenaje necesaria en el Valle de México) * 100</t>
  </si>
  <si>
    <t>Estratégico-Eficacia-Sexenal</t>
  </si>
  <si>
    <r>
      <t xml:space="preserve">Porcentaje de capacidad instalada operando para el  tratamiento de aguas residuales que aporta  la Planta de Tratamiento de Aguas Residuales (PTAR) Atotonilco, en relación con la capacidad  necesaria para el tratamiento de aguas residuales del Valle de México.  </t>
    </r>
    <r>
      <rPr>
        <i/>
        <sz val="10"/>
        <color indexed="30"/>
        <rFont val="Soberana Sans"/>
        <family val="3"/>
      </rPr>
      <t xml:space="preserve">
</t>
    </r>
  </si>
  <si>
    <t xml:space="preserve">(Capacidad instalada operando para el  tratamiento de aguas residuales de la Planta de Tratamiento de Aguas Residuales  Atotonilco / capacidad  necesaria para el tratamiento de aguas residuales del Valle de México) * 100 </t>
  </si>
  <si>
    <t>Estratégico-Eficacia-Trianual</t>
  </si>
  <si>
    <t>La población del Valle de México se beneficia con la ampliación del sistema de drenaje y el tratamiento de aguas residuales.</t>
  </si>
  <si>
    <r>
      <t>Porcentaje  de población del Valle de México potencialmente protegida de inundaciones de alto impacto, considerando la capacidad instalada de Drenaje del Túnel Emisor Oriente (TEO), incluyendo la que aún no se encuentra en operación.</t>
    </r>
    <r>
      <rPr>
        <i/>
        <sz val="10"/>
        <color indexed="30"/>
        <rFont val="Soberana Sans"/>
        <family val="3"/>
      </rPr>
      <t xml:space="preserve">
</t>
    </r>
  </si>
  <si>
    <t xml:space="preserve">(Población total del Valle de México potencialmente protegida de inundaciones de alto impacto y la que se afectaría indirectamente por las mismas / Población total del Valle de México) * 100   </t>
  </si>
  <si>
    <r>
      <t xml:space="preserve">Porcentaje de la población en el Valle de México y otras regiones potencialmente beneficiada con el tratamiento de aguas residuales, considerando la capacidad instalada de la Planta de Tratamiento de Aguas Residuales (PTAR) Atotonilco.  </t>
    </r>
    <r>
      <rPr>
        <i/>
        <sz val="10"/>
        <color indexed="30"/>
        <rFont val="Soberana Sans"/>
        <family val="3"/>
      </rPr>
      <t xml:space="preserve">
</t>
    </r>
  </si>
  <si>
    <t xml:space="preserve">(Población en el Valle de México y otras regiones potencialmente beneficiada con el tratamiento de aguas residuales / Población en el Valle de México y otras regiones que se encuentra afectada directamente por las aguas residuales sin tratar) * 100   </t>
  </si>
  <si>
    <t>A Túnel Emisor Oriente (TEO) construido.</t>
  </si>
  <si>
    <r>
      <t>Porcentaje de Avance Fisico del Tunel Emisor Oriente</t>
    </r>
    <r>
      <rPr>
        <i/>
        <sz val="10"/>
        <color indexed="30"/>
        <rFont val="Soberana Sans"/>
        <family val="3"/>
      </rPr>
      <t xml:space="preserve">
Indicador Seleccionado</t>
    </r>
  </si>
  <si>
    <t>((Porcentaje de avance de construcción)*(total de construcción)+(porcentaje de proyecto ejecutivo)*(total de proyecto ejecutivo))*0.8 + (¿ (porcentaje de avance de obra o proyecto complementario)*(total de obra o proyecto complementario))*0.2</t>
  </si>
  <si>
    <t>B Planta de Tratamiento de Aguas Residuales (PTAR) construida.</t>
  </si>
  <si>
    <r>
      <t xml:space="preserve">Porcentaje de avance físico en la construcción de la Planta de Tratamiento de Aguas Residuales (PTAR) Atotonilco.  </t>
    </r>
    <r>
      <rPr>
        <i/>
        <sz val="10"/>
        <color indexed="30"/>
        <rFont val="Soberana Sans"/>
        <family val="3"/>
      </rPr>
      <t xml:space="preserve">
</t>
    </r>
  </si>
  <si>
    <t xml:space="preserve">(Metros cuadrados construidos equivalentes de la PTAR Atotonilco / metros cuadrados de construcción equivalentes proyectados de la PTAR Atotonilco) * 100   </t>
  </si>
  <si>
    <t>A 1 Construcción de lumbreras del Túnel Emisor Oriente (TEO).</t>
  </si>
  <si>
    <r>
      <t xml:space="preserve">Porcentaje de avance físico en la construcción de lumbreras del Túnel Emisor Oriente (TEO).  </t>
    </r>
    <r>
      <rPr>
        <i/>
        <sz val="10"/>
        <color indexed="30"/>
        <rFont val="Soberana Sans"/>
        <family val="3"/>
      </rPr>
      <t xml:space="preserve">
</t>
    </r>
  </si>
  <si>
    <t xml:space="preserve">(Número de lumbreras terminadas / Número total de lumbreras proyectadas) * 100   </t>
  </si>
  <si>
    <t>A 2 Excavación del Túnel Emisor Oriente (TEO) y colocación de revestimiento primario.</t>
  </si>
  <si>
    <r>
      <t>Porcentaje de avance físico en la fabricación de anillos de dovelas para el Túnel Emisor Oriente (TEO).</t>
    </r>
    <r>
      <rPr>
        <i/>
        <sz val="10"/>
        <color indexed="30"/>
        <rFont val="Soberana Sans"/>
        <family val="3"/>
      </rPr>
      <t xml:space="preserve">
</t>
    </r>
  </si>
  <si>
    <r>
      <t xml:space="preserve">Porcentaje de avance físico en la excavación del Túnel Emisor Oriente (TEO) y revestimiento primario.  </t>
    </r>
    <r>
      <rPr>
        <i/>
        <sz val="10"/>
        <color indexed="30"/>
        <rFont val="Soberana Sans"/>
        <family val="3"/>
      </rPr>
      <t xml:space="preserve">
</t>
    </r>
  </si>
  <si>
    <t xml:space="preserve">(Metros lineales excavados y revestimiento primario / Total de metros lineales excavados y revestimiento primario proyectados) * 100   </t>
  </si>
  <si>
    <t>A 3 Fabricación de anillos de dovelas para el Túnel Emisor Oriente (TEO).</t>
  </si>
  <si>
    <r>
      <t xml:space="preserve">Porcentaje de avance físico en la fabricación de anillos de dovelas para el Túnel Emisor Oriente (TEO).  </t>
    </r>
    <r>
      <rPr>
        <i/>
        <sz val="10"/>
        <color indexed="30"/>
        <rFont val="Soberana Sans"/>
        <family val="3"/>
      </rPr>
      <t xml:space="preserve">
</t>
    </r>
  </si>
  <si>
    <t xml:space="preserve">(Anillos de dovelas fabricados / Total de anillos de dovelas proyectados) * 100   </t>
  </si>
  <si>
    <t>A 4 Revestimiento definitivo del Túnel Emisor Oriente (TEO).</t>
  </si>
  <si>
    <r>
      <t xml:space="preserve">Porcentaje de avance físico en el revestimiento definitivo del Túnel Emisor Oriente (TEO).  </t>
    </r>
    <r>
      <rPr>
        <i/>
        <sz val="10"/>
        <color indexed="30"/>
        <rFont val="Soberana Sans"/>
        <family val="3"/>
      </rPr>
      <t xml:space="preserve">
</t>
    </r>
  </si>
  <si>
    <t xml:space="preserve">(Metros lineales con revestimiento definitivo realizados / Total de metros lineales con revestimiento definitivo proyectados) * 100   </t>
  </si>
  <si>
    <t>B 5 Construcción del Tren de Procesos Químico (TPQ) de la Planta de Tratamiento de Aguas Residuales (PTAR) Atotonilco.</t>
  </si>
  <si>
    <r>
      <t xml:space="preserve">Porcentaje de avance físico en la construcción del  Tren de Procesos Químicos (TPQ) de la Planta de Tratamiento de Aguas Residuales (PTAR) Atotonilco.  </t>
    </r>
    <r>
      <rPr>
        <i/>
        <sz val="10"/>
        <color indexed="30"/>
        <rFont val="Soberana Sans"/>
        <family val="3"/>
      </rPr>
      <t xml:space="preserve">
</t>
    </r>
  </si>
  <si>
    <t xml:space="preserve">(Metros cuadrados construidos equivalentes del TPQ de la PTAR Atotonilco / metros cuadrados de construcción equivalentes proyectados del TPQ de la PTAR Atotonilco) * 100   </t>
  </si>
  <si>
    <t>B 6 Construcción del Tren de Procesos Convencional (TPC) de la Planta de Tratamiento de Aguas Residuales (PTAR) Atotonilco.</t>
  </si>
  <si>
    <r>
      <t xml:space="preserve">Porcentaje de avance físico en la construcción del Tren de Procesos Convencional (TPC) de la Planta de Tratamiento de Aguas Residuales (PTAR) Atotonilco.  </t>
    </r>
    <r>
      <rPr>
        <i/>
        <sz val="10"/>
        <color indexed="30"/>
        <rFont val="Soberana Sans"/>
        <family val="3"/>
      </rPr>
      <t xml:space="preserve">
</t>
    </r>
  </si>
  <si>
    <t xml:space="preserve">(Metros cuadrados construidos equivalentes del TPC de la PTAR Atotonilco / metros cuadrados de construcción equivalentes proyectados del TPC de la PTAR Atotonilco) * 100   </t>
  </si>
  <si>
    <t>B 7 Construcción del Tren de Lodos y Cogeneración de la Planta de Tratamiento de Aguas Residuales (PTAR) Atotonilco.</t>
  </si>
  <si>
    <r>
      <t xml:space="preserve">Porcentaje de avance físico en la construcción del Tren de Lodos y Cogeneración de la Planta de Tratamiento de Aguas Residuales (PTAR) Atotonilco.  </t>
    </r>
    <r>
      <rPr>
        <i/>
        <sz val="10"/>
        <color indexed="30"/>
        <rFont val="Soberana Sans"/>
        <family val="3"/>
      </rPr>
      <t xml:space="preserve">
</t>
    </r>
  </si>
  <si>
    <t xml:space="preserve">(Metros cuadrados construidos equivalentes del Tren de Lodos y Cogeneración de la PTAR Atotonilco / metros cuadrados de construcción equivalentes proyectados del Tren de Lodos y Cogeneración de la PTAR Atotonilco) * 100   </t>
  </si>
  <si>
    <r>
      <t xml:space="preserve">Porcentaje de Avance Fisico del Tunel Emisor Oriente
</t>
    </r>
    <r>
      <rPr>
        <sz val="10"/>
        <rFont val="Soberana Sans"/>
        <family val="2"/>
      </rPr>
      <t xml:space="preserve"> Causa : Al diseñar la MIR no se planteó adecuadamente el indicador del proyecto, el avance físico real en la construcción del Túnel Emisor Oriente (TEO) es del 53.49% al 30 de junio de 2014, con una longitud equivalente construida a esta fecha de 33.4 kilómetros (Numerador) y una longitud equivalente proyectada de 62.4 kilómetros (Denominador).   El presente indicador realmente refleja el avance financiero, considerando al 30 de junio de 2014 el monto total pagado $16,835,759,448.32 (Numerador) con relación al monto total contratado $20,402,699,486.00 (Denominador). El monto contratado antes referido no representa el costo total del TEO, con base al reciente Estudio Socioeconómico de la Construcción del TEO actualizado a junio de 2014 y el respaldo de otros soportes, se están gestionando las autorizaciones para ampliar la Cartera de Inversión en monto y en plazo, lo que permitirá observar que el avance físico y el costo total autorizado de la obra van a ser equiparables. Se tiene programada la conclusión del TEO a finales del año 2018. Se confirma que el monto total contratado es de $20,402,699,486.00 (Denominador), por lo que no proceden las cifras anteriormente reportadas en 2014. Efecto: Al contar con la ampliación de la Cartera de Inversión se va a poder concluir el TEO a finales del 2018 conforme a lo programado. Otros Motivos:</t>
    </r>
  </si>
  <si>
    <r>
      <t xml:space="preserve">Porcentaje de avance físico en la construcción de la Planta de Tratamiento de Aguas Residuales (PTAR) Atotonilco.  
</t>
    </r>
    <r>
      <rPr>
        <sz val="10"/>
        <rFont val="Soberana Sans"/>
        <family val="2"/>
      </rPr>
      <t xml:space="preserve"> Causa : Se confirma que se tiene un avance mayor de lo programado en el presente indicador, por lo que se confirma que se está cumpliendo con la meta. Efecto: Se tiene un efecto favorable, debido a que se logró un avance mayor a lo programado, por lo que se confirma que se está cumpliendo con la meta. Otros Motivos:</t>
    </r>
  </si>
  <si>
    <r>
      <t xml:space="preserve">Porcentaje de avance físico en la construcción de lumbreras del Túnel Emisor Oriente (TEO).  
</t>
    </r>
    <r>
      <rPr>
        <sz val="10"/>
        <rFont val="Soberana Sans"/>
        <family val="2"/>
      </rPr>
      <t xml:space="preserve"> Causa : Se han interrumpido los trabajos en la lumbrera L21A por inconformidades de los ejidatarios impidiendo el acceso al campamento.  Adicionalmente, en la lumbreras L15, L19 y L22 continúan los trabajos, en L19 y L22 se realizan actividades relacionadas con el revestimiento definitivo que es la etapa final de construcción. Efecto: No existe, las lumbreras programadas para finalizar en este trimestre no se encuentran en ruta crítica, por tanto no se afecta el avance de excavación en el túnel. Otros Motivos:</t>
    </r>
  </si>
  <si>
    <r>
      <t xml:space="preserve">Porcentaje de avance físico en la fabricación de anillos de dovelas para el Túnel Emisor Oriente (TEO).
</t>
    </r>
    <r>
      <rPr>
        <sz val="10"/>
        <rFont val="Soberana Sans"/>
        <family val="2"/>
      </rPr>
      <t xml:space="preserve"> Causa : Se ha reiniciado la producción de dovelas, se tenía previsto iniciar hasta el cuarto trimestre del año, sin embargo, los requerimientos del frente de excavación del tramo 2 requieren anillos disponibles.   Efecto: Favorable al tener la disponibilidad de los anillos que se requieren. Otros Motivos:</t>
    </r>
  </si>
  <si>
    <r>
      <t xml:space="preserve">Porcentaje de avance físico en la excavación del Túnel Emisor Oriente (TEO) y revestimiento primario.  
</t>
    </r>
    <r>
      <rPr>
        <sz val="10"/>
        <rFont val="Soberana Sans"/>
        <family val="2"/>
      </rPr>
      <t xml:space="preserve"> Causa : Tramo 2, por procedimiento constructivo, paso de lumbrera de la TBM en lumbrera L8.    Tramo 4 por procedimiento constructivo se realizó desmantelamiento y reubicación de la planta dosificadora de mortero para inyecciones de espacio anular en la excavación del túnel.   Tramo 6, paro programado por procedimiento constructivo en la excavación entre el subtramo L23A y L22  por cambio de sistema de rezaga. Efecto: Poco significativo, se ha solicitado a El contratista el planteamiento de estrategias de recuperación para el cumplimiento de las metas. Otros Motivos:</t>
    </r>
  </si>
  <si>
    <r>
      <t xml:space="preserve">Porcentaje de avance físico en la fabricación de anillos de dovelas para el Túnel Emisor Oriente (TEO).  
</t>
    </r>
    <r>
      <rPr>
        <sz val="10"/>
        <rFont val="Soberana Sans"/>
        <family val="2"/>
      </rPr>
      <t xml:space="preserve"> Causa : Se ha reiniciado la producción de dovelas, se tenía previsto iniciar hasta el cuarto trimestre del año, sin embargo, los requerimientos del frente de excavación del tramo 2 requieren anillos disponibles.   Efecto: Favorable al tener la disponibilidad de los anillos que se requieren. Otros Motivos:</t>
    </r>
  </si>
  <si>
    <r>
      <t xml:space="preserve">Porcentaje de avance físico en el revestimiento definitivo del Túnel Emisor Oriente (TEO).  
</t>
    </r>
    <r>
      <rPr>
        <sz val="10"/>
        <rFont val="Soberana Sans"/>
        <family val="2"/>
      </rPr>
      <t xml:space="preserve"> Causa : Por procedimiento constructivo y paro temporal decidido por El Contratista, el avance en el revestimiento definitivo se ha detenido temporalmente. Efecto: Ninguno significativo, no se encuentra en ruta crítica el revestimiento definitivo, se prevee el cumplimiento de las metas. Otros Motivos:</t>
    </r>
  </si>
  <si>
    <r>
      <t xml:space="preserve">Porcentaje de avance físico en la construcción del  Tren de Procesos Químicos (TPQ) de la Planta de Tratamiento de Aguas Residuales (PTAR) Atotonilco.  
</t>
    </r>
    <r>
      <rPr>
        <sz val="10"/>
        <rFont val="Soberana Sans"/>
        <family val="2"/>
      </rPr>
      <t xml:space="preserve"> Causa : Se confirma que se tiene un avance mayor de lo programado en el presente indicador, por lo que se confirma que se está cumpliendo con la meta. Efecto: Se tiene un efecto favorable, debido a que se logró un avance mayor a lo programado, por lo que se confirma que se está cumpliendo con la meta. Otros Motivos:</t>
    </r>
  </si>
  <si>
    <r>
      <t xml:space="preserve">Porcentaje de avance físico en la construcción del Tren de Procesos Convencional (TPC) de la Planta de Tratamiento de Aguas Residuales (PTAR) Atotonilco.  
</t>
    </r>
    <r>
      <rPr>
        <sz val="10"/>
        <rFont val="Soberana Sans"/>
        <family val="2"/>
      </rPr>
      <t xml:space="preserve"> Causa : Se confirma que se tiene un avance mayor de lo programado en el presente indicador, por lo que se confirma que se está cumpliendo con la meta. Efecto: Se tiene un efecto favorable, debido a que se logró un avance mayor a lo programado, por lo que se confirma que se está cumpliendo con la meta. Otros Motivos:</t>
    </r>
  </si>
  <si>
    <r>
      <t xml:space="preserve">Porcentaje de avance físico en la construcción del Tren de Lodos y Cogeneración de la Planta de Tratamiento de Aguas Residuales (PTAR) Atotonilco.  
</t>
    </r>
    <r>
      <rPr>
        <sz val="10"/>
        <rFont val="Soberana Sans"/>
        <family val="2"/>
      </rPr>
      <t xml:space="preserve"> Causa : Se confirma que se tiene un avance mayor de lo programado en el presente indicador, por lo que se confirma que se está cumpliendo con la meta. Efecto: Se tiene un efecto favorable, debido a que se logró un avance mayor a lo programado, por lo que se confirma que se está cumpliendo con la meta. Otros Motivos:</t>
    </r>
  </si>
  <si>
    <t>S046</t>
  </si>
  <si>
    <t>Programa de Conservación para el Desarrollo Sostenible (PROCODES)</t>
  </si>
  <si>
    <t>Perspectiva de Género</t>
  </si>
  <si>
    <t>Contribuir para recuperar la funcionalidad de cuencas y paisajes a través de la conservación, restauración y aprovechamiento sustentable del patrimonio natural en las Áreas Naturales Protegidas, zonas de influencia y otras modalidades para la conservación, mediante el fomento actividades productivas alternativas apropiadas a las características de cada región y el fortalecimiento de las capacidades locales para la gestión de su desarrollo.</t>
  </si>
  <si>
    <r>
      <t>Porcentaje de la superficie de las Áreas Naturales Protegidas, zonas de influencia y otras modalidades para la conservación, que se conserva mediante el uso y aprovechamiento sustentable .</t>
    </r>
    <r>
      <rPr>
        <i/>
        <sz val="10"/>
        <color indexed="30"/>
        <rFont val="Soberana Sans"/>
        <family val="3"/>
      </rPr>
      <t xml:space="preserve">
</t>
    </r>
  </si>
  <si>
    <t>(Superficie en las Áreas Naturales Protegidas, zonas de influencia y otras modalidades de conservación, con proyectos o prácticas sustentables/Superficie de Área Natural Protegida, zonas de influencia y otras modalidades de conservación, suceptible de manejo sustentable) X 100</t>
  </si>
  <si>
    <t>Las localidas asentadas en Areas Naturales Protegidas, zonas de influencia y otras modalidades de conservación se fortalecen y adquieren capacidades locales para realizar actividades de conservación de ecosistemas y su biodiversidad.</t>
  </si>
  <si>
    <r>
      <t>Porcentaje de localidades que adquirieron habilidades y conocimientos para realizar actividades de conservación de ecosistemas y su biodiversidad en Áreas Naturales Protegidas y zonas de influencia y otras modalidades de conservación.</t>
    </r>
    <r>
      <rPr>
        <i/>
        <sz val="10"/>
        <color indexed="30"/>
        <rFont val="Soberana Sans"/>
        <family val="3"/>
      </rPr>
      <t xml:space="preserve">
Indicador Seleccionado</t>
    </r>
  </si>
  <si>
    <t>(Número de localidades que reciben apoyos económicos para la realización de estudios técnicos y/o proyectos y/o cursos de capacitación / número total de localidades que solicitaron apoyos para la realización de estudios técnicos y/o proyectos y/o cursos de capacitación) X 100</t>
  </si>
  <si>
    <t>A Apoyos económicos otorgados a las localidades a través de brigadas de contingencia ambiental para prevenir, mitigar y restaurar situaciones de riesgo derivadas de actividades humanas o fenómenos naturales que pueden poner en peligro la integridad de uno o varios ecosistemas de las Áreas Naturales Protegidas, zonas de influencia y otras modalidades para la conservación.</t>
  </si>
  <si>
    <r>
      <t>Porcentaje de recursos ejercidos por las brigadas de contingencia ambiental.</t>
    </r>
    <r>
      <rPr>
        <i/>
        <sz val="10"/>
        <color indexed="30"/>
        <rFont val="Soberana Sans"/>
        <family val="3"/>
      </rPr>
      <t xml:space="preserve">
</t>
    </r>
  </si>
  <si>
    <t>(Monto total de recursos ejercidos del Programa de Conservación para el Desarrollo Sostenible en brigadas de contingencia ambiental/ Monto total de recursos aprobado al Programa de Conservación para el Desarrollo Sostenible) x 100</t>
  </si>
  <si>
    <t>B Apoyos económicos otorgados a las localidades de las Áreas Naturales Protegidas, zonas de influencia y otras modalidades de conservación, por parte del Programa de Conservación para el Desarrollo Sostenible para la realización de estudios técnicos.</t>
  </si>
  <si>
    <r>
      <t>Porcentaje de localidades que reciben apoyos económicos para realizar estudios técnicos.</t>
    </r>
    <r>
      <rPr>
        <i/>
        <sz val="10"/>
        <color indexed="30"/>
        <rFont val="Soberana Sans"/>
        <family val="3"/>
      </rPr>
      <t xml:space="preserve">
</t>
    </r>
  </si>
  <si>
    <t>(Número de localidades que reciben apoyos económicos para la realización de estudios técnicos/ número total de localidades que solicitaron apoyos para la realización de estudios técnicos) X 100</t>
  </si>
  <si>
    <t>C Apoyos económicos otorgados a las localidades de las Áreas Naturales Protegidas, zonas de influencia y otras modalidades de conservación, por parte del Programa de Conservación para el Desarrollo Sostenible para la realización de cursos de capacitación.</t>
  </si>
  <si>
    <r>
      <t>Porcentaje de localidades que reciben apoyos económicos para realizar cursos de capacitación</t>
    </r>
    <r>
      <rPr>
        <i/>
        <sz val="10"/>
        <color indexed="30"/>
        <rFont val="Soberana Sans"/>
        <family val="3"/>
      </rPr>
      <t xml:space="preserve">
</t>
    </r>
  </si>
  <si>
    <t>(Número de localidades que reciben apoyos económicos para la realización de cursos de capacitación/ número total de localidades que solicitaron apoyos para la realización de cursos de capacitación) X 100</t>
  </si>
  <si>
    <t>D Apoyos económicos otorgados a las localidades de las Áreas Naturales Protegidas, zonas de influencia y otras modalidades de conservación, por parte del Programa de Conservación para el Desarrollo Sostenible para la realización de proyectos.</t>
  </si>
  <si>
    <r>
      <t>Porcentaje de localidades que reciben apoyos económicos para realizar proyectos</t>
    </r>
    <r>
      <rPr>
        <i/>
        <sz val="10"/>
        <color indexed="30"/>
        <rFont val="Soberana Sans"/>
        <family val="3"/>
      </rPr>
      <t xml:space="preserve">
</t>
    </r>
  </si>
  <si>
    <t>(Número de localidades que reciben apoyos económicos para la realización de proyectos comunitarios/ número total de localidades que solicitaron apoyos para la realización de proyectos) X 100</t>
  </si>
  <si>
    <r>
      <t>Porcentaje de localidades que reciben apoyos económicos para realizar proyectos, cursos de capacitación y estudios técnicos, con participación de mujeres</t>
    </r>
    <r>
      <rPr>
        <i/>
        <sz val="10"/>
        <color indexed="30"/>
        <rFont val="Soberana Sans"/>
        <family val="3"/>
      </rPr>
      <t xml:space="preserve">
</t>
    </r>
  </si>
  <si>
    <t>(Número de localidades que reciben apoyos económicos para la realización de proyectos, cursos de capacitación y estudios técnicos, con participación de mujeres/ número total de localidades que solicitaron apoyos para la realización de proyectos y cursos de capacitación) X 100</t>
  </si>
  <si>
    <r>
      <t>Porcentaje de localidades que reciben apoyos económicos para realizar proyectos, cursos de capacitación y estudios técnicos, con participación de indígenas</t>
    </r>
    <r>
      <rPr>
        <i/>
        <sz val="10"/>
        <color indexed="30"/>
        <rFont val="Soberana Sans"/>
        <family val="3"/>
      </rPr>
      <t xml:space="preserve">
</t>
    </r>
  </si>
  <si>
    <t xml:space="preserve">(Número de localidades que reciben apoyos económicos para la realización de proyectos, cursos de capacitación y estudios técnicos con participación de indígenas/ número total de localidades que solicitaron apoyos para la realización de proyectos, cursos de capacitación y estudios técnicos) </t>
  </si>
  <si>
    <t>A 1 Suscripción de convenios de Brigadas comunitarias de contingencia ambiental</t>
  </si>
  <si>
    <r>
      <t>Convenios de concertación suscritos de brigadas comunitarias de contingencia ambiental.</t>
    </r>
    <r>
      <rPr>
        <i/>
        <sz val="10"/>
        <color indexed="30"/>
        <rFont val="Soberana Sans"/>
        <family val="3"/>
      </rPr>
      <t xml:space="preserve">
</t>
    </r>
  </si>
  <si>
    <t xml:space="preserve">Número total de convenios de concertación suscritos de brigadas comunitarias de contingencia ambiental conformadas </t>
  </si>
  <si>
    <t>Convenio</t>
  </si>
  <si>
    <t>B 2 Suscripción de convenios de concertación suscritos para realizar estudios técnicos</t>
  </si>
  <si>
    <r>
      <t>Convenios de concertación suscritos de Estudios Técnicos</t>
    </r>
    <r>
      <rPr>
        <i/>
        <sz val="10"/>
        <color indexed="30"/>
        <rFont val="Soberana Sans"/>
        <family val="3"/>
      </rPr>
      <t xml:space="preserve">
</t>
    </r>
  </si>
  <si>
    <t>Numero total de convenios de concertacion para realizar estudios tecnicos firmados</t>
  </si>
  <si>
    <t>C 3 Suscripción de convenios de concertación de Cursos de Capacitación</t>
  </si>
  <si>
    <r>
      <t>Convenios de concertación suscritos para realizar Cursos de Capacitación.</t>
    </r>
    <r>
      <rPr>
        <i/>
        <sz val="10"/>
        <color indexed="30"/>
        <rFont val="Soberana Sans"/>
        <family val="3"/>
      </rPr>
      <t xml:space="preserve">
</t>
    </r>
  </si>
  <si>
    <t>Número total de convenios de concertación suscritos para realizar Cursos de Capacitación.</t>
  </si>
  <si>
    <t>D 4 Inversión del Programa de Conservación para el Desarrollo Sostenible otorgada a las mujeres que participan en los cursos de capacitación y proyectos comunitarios en las localidades de las Áreas Naturales Protegidas, zonas de influencia y otras modalidades de conservación.</t>
  </si>
  <si>
    <r>
      <t xml:space="preserve">Procentaje de recursos ejercidos en proyctos y cursos de capacitación, del Programa de Conservación para el Desarrollo Sostenible, en donde existe participación de mujeres.  </t>
    </r>
    <r>
      <rPr>
        <i/>
        <sz val="10"/>
        <color indexed="30"/>
        <rFont val="Soberana Sans"/>
        <family val="3"/>
      </rPr>
      <t xml:space="preserve">
</t>
    </r>
  </si>
  <si>
    <t xml:space="preserve">(Monto total de recursos ejercidos del Programa de Conservación para el Desarrollo Sostenible en proyectos y cursos de capacitación donde existe participación de mujeres / Monto total de recursos autorizados al Programa de Conservación para el Desarrollo Sostenible) x100  </t>
  </si>
  <si>
    <t>Gestión-Eficiencia-Trimestral</t>
  </si>
  <si>
    <t>D 5 Inversión del Programa de Conservación para el Desarrollo Sostenible otorgada a los indígenas que participan en los cursos de capacitación y proyectos comunitarios en las localidades de las Áreas Naturales Protegidas, zonas de influencia y otras modalidades de conservación.</t>
  </si>
  <si>
    <r>
      <t xml:space="preserve">Procentaje de recursos ejercidos en proyctos y cursos de capacitación, del Programa de Conservación para el Desarrollo Sostenible, en donde existe participación de indígenas  </t>
    </r>
    <r>
      <rPr>
        <i/>
        <sz val="10"/>
        <color indexed="30"/>
        <rFont val="Soberana Sans"/>
        <family val="3"/>
      </rPr>
      <t xml:space="preserve">
</t>
    </r>
  </si>
  <si>
    <t>(Monto total de recursos ejercidos del Programa de Conservación para el Desarrollo Sostenible en proyectos y cursos de capacitación donde existe participación de indígenas / Monto total de recursos asignados al Programa de Conservación para el Desarrollo Sostenible) x 100</t>
  </si>
  <si>
    <t>D 6 Suscripción de convenios de concertación de Proyectos Comunitarios</t>
  </si>
  <si>
    <r>
      <t>Convenios de concertación suscritos para realizar Proyectos Comunitarios</t>
    </r>
    <r>
      <rPr>
        <i/>
        <sz val="10"/>
        <color indexed="30"/>
        <rFont val="Soberana Sans"/>
        <family val="3"/>
      </rPr>
      <t xml:space="preserve">
</t>
    </r>
  </si>
  <si>
    <t>Número total de convenios de concertación suscritos para realizar Proyectos Comunitarios</t>
  </si>
  <si>
    <r>
      <t xml:space="preserve">Porcentaje de localidades que adquirieron habilidades y conocimientos para realizar actividades de conservación de ecosistemas y su biodiversidad en Áreas Naturales Protegidas y zonas de influencia y otras modalidades de conservación.
</t>
    </r>
    <r>
      <rPr>
        <sz val="10"/>
        <rFont val="Soberana Sans"/>
        <family val="2"/>
      </rPr>
      <t xml:space="preserve"> Causa : El Programa de Conservación para el Desarrollo Sostenible (PROCODES) es un programa de convocatoria abierta que en apego al numeral 4.1 de sus Reglas de Operación 2014, publica en un diario de circulación nacional y en la página de Internet de la CONANP la convocatoria para acceder a sus apoyos. A partir de la publicación de la referida convocatoria las personas interesadas presentan sus solicitudes de apoyo a la CONANP debiendo cumplir con los requisitos establecidos en el numeral 3.3.1 de las citadas Reglas de Operación. El total de solicitudes se dictaminan técnica y económicamente de acuerdo a los criterios establecidos en el numeral 3.3.2.2 de las mencionadas Reglas de Operación, por lo que el numero de solicitudes de localidades puede variar.  La meta programada en este indicador para el segundo trimestre se estableció a partir de un análisis del ejercicio fiscal 2013, siendo la meta programada de 10.0% de localidades que adquirieron habilidades y conocimientos para realizar actividades de conservación de ecosistemas y su biodiversidad. Al segundo trimestre del 2014, se cuenta con la participación de 640 localidades, por lo que el resultado del indicador fue del 26.67%. Lo anterior, obedece a que se han realizado adelantos de calendario financiero, por lo que al mes de junio de 2014, se han radicado a las Direcciones Regionales de la CONANP el 54.59% del total de los recursos del Programa, esto  ha permitido aumentar la firma de convenios para la ejecución de las acciones del PROCODES.  Efecto: Se superó la meta. Otros Motivos:</t>
    </r>
  </si>
  <si>
    <r>
      <t xml:space="preserve">Porcentaje de recursos ejercidos por las brigadas de contingencia ambiental.
</t>
    </r>
    <r>
      <rPr>
        <sz val="10"/>
        <rFont val="Soberana Sans"/>
        <family val="2"/>
      </rPr>
      <t xml:space="preserve"> Causa : El Programa de Conservación para el Desarrollo Sostenible (PROCODES) es un programa de convocatoria abierta que en apego al numeral 4.1 de sus Reglas de Operación 2014, publica en un diario de circulación nacional y en la página de Internet de la CONANP la convocatoria para acceder a sus apoyos. A partir de la publicación de la referida convocatoria las personas interesadas presentan sus solicitudes de apoyo a la CONANP debiendo cumplir con los requisitos establecidos en el numeral 3.3.1 de las citadas Reglas de Operación. El total de solicitudes se dictaminan técnica y económicamente de acuerdo a los criterios establecidos en el numeral 3.3.2.2 de las mencionadas Reglas de Operación, por lo que el numero de solicitudes de localidades puede variar.  La meta programada en este indicador para el segundo trimestre se estableció a partir de un análisis del ejercicio fiscal 2013, siendo la meta programada de 1.02% de recursos ejercidos por las brigadas de contingencia ambiental. Al segundo trimestre del 2014, se cuenta con un ejercicio financiero de 9.4 millones de pesos en brigadas de contingencia ambiental del PROCODES, por lo que el resultado del indicador fue del 4.17%. Lo anterior, obedece a que se han realizado adelantos de calendario financiero, por lo que al mes de junio de 2014, se han radicado a las Direcciones Regionales de la CONANP el 54.59% del total de los recursos del Programa, esto  ha permitido aumentar la firma de convenios para la ejecución de las acciones del PROCODES.  Efecto: Se superó la meta programada. Otros Motivos:</t>
    </r>
  </si>
  <si>
    <r>
      <t xml:space="preserve">Porcentaje de localidades que reciben apoyos económicos para realizar estudios técnicos.
</t>
    </r>
    <r>
      <rPr>
        <sz val="10"/>
        <rFont val="Soberana Sans"/>
        <family val="2"/>
      </rPr>
      <t xml:space="preserve"> Causa : El Programa de Conservación para el Desarrollo Sostenible (PROCODES) es un programa de convocatoria abierta que en apego al numeral 4.1 de sus Reglas de Operación 2014, publica en un diario de circulación nacional y en la página de Internet de la CONANP la convocatoria para acceder a sus apoyos. A partir de la publicación de la referida convocatoria las personas interesadas presentan sus solicitudes de apoyo a la CONANP debiendo cumplir con los requisitos establecidos en el numeral 3.3.1 de las citadas Reglas de Operación. El total de solicitudes se dictaminan técnica y económicamente de acuerdo a los criterios establecidos en el numeral 3.3.2.2 de las mencionadas Reglas de Operación, por lo que el numero de solicitudes de localidades puede variar.  La meta programada en este indicador para el segundo trimestre se estableció a partir de un análisis del ejercicio fiscal 2013, siendo la meta programada de 10.0% de localidades que reciben apoyos económicos para realizar estudios técnicos. Al segundo trimestre del 2014, se cuenta con la participación de 29 localidades que participan en estudios técnicos, por lo que el resultado del indicador fue del 10.0% cumpliéndose con la meta programada para este trimestre.  Efecto: Se alcanzó la meta. Otros Motivos:</t>
    </r>
  </si>
  <si>
    <r>
      <t xml:space="preserve">Porcentaje de localidades que reciben apoyos económicos para realizar cursos de capacitación
</t>
    </r>
    <r>
      <rPr>
        <sz val="10"/>
        <rFont val="Soberana Sans"/>
        <family val="2"/>
      </rPr>
      <t xml:space="preserve"> Causa : El Programa de Conservación para el Desarrollo Sostenible (PROCODES) es un programa de convocatoria abierta que en apego al numeral 4.1 de sus Reglas de Operación 2014, publica en un diario de circulación nacional y en la página de Internet de la CONANP la convocatoria para acceder a sus apoyos. A partir de la publicación de la referida convocatoria las personas interesadas presentan sus solicitudes de apoyo a la CONANP debiendo cumplir con los requisitos establecidos en el numeral 3.3.1 de las citadas Reglas de Operación. El total de solicitudes se dictaminan técnica y económicamente de acuerdo a los criterios establecidos en el numeral 3.3.2.2 de las mencionadas Reglas de Operación, por lo que el numero de solicitudes de localidades puede variar.  La meta programada en este indicador para el segundo trimestre se estableció a partir de un análisis del ejercicio fiscal 2013, siendo la meta programada de 4.85% de  localidades que reciben apoyos económicos para realizar cursos de capacitación. Al segundo trimestre del 2014, se cuenta con la participación de 47 localidades que han participado en cursos de capacitación, por lo que el resultado del indicador fue del 9.13%. Lo anterior, obedece a que se han realizado adelantos de calendario financiero, por lo que al mes de junio de 2014, se han radicado a las Direcciones Regionales de la CONANP el 54.59% del total de los recursos del Programa, esto  ha permitido aumentar la firma de convenios para la ejecución de las acciones del PROCODES.  Efecto: Se superó la meta programa para este trimestre. Otros Motivos:</t>
    </r>
  </si>
  <si>
    <r>
      <t xml:space="preserve">Porcentaje de localidades que reciben apoyos económicos para realizar proyectos
</t>
    </r>
    <r>
      <rPr>
        <sz val="10"/>
        <rFont val="Soberana Sans"/>
        <family val="2"/>
      </rPr>
      <t xml:space="preserve"> Causa : El Programa de Conservación para el Desarrollo Sostenible (PROCODES) es un programa de convocatoria abierta que en apego al numeral 4.1 de sus Reglas de Operación 2014, publica en un diario de circulación nacional y en la página de Internet de la CONANP la convocatoria para acceder a sus apoyos. A partir de la publicación de la referida convocatoria las personas interesadas presentan sus solicitudes de apoyo a la CONANP debiendo cumplir con los requisitos establecidos en el numeral 3.3.1 de las citadas Reglas de Operación. El total de solicitudes se dictaminan técnica y económicamente de acuerdo a los criterios establecidos en el numeral 3.3.2.2 de las mencionadas. Reglas de Operación, por lo que el numero de solicitudes de localidades puede variar.  La meta programada en este indicador para el segundo trimestre se estableció a partir de un análisis del ejercicio fiscal 2013, siendo la meta programada de 6.0% de localidades que reciben apoyos económicos para la realización de proyecto. Al segundo trimestre del 2014, se cuenta con la participación de 616 localidades que recibieron apoyo para proyectos, por lo que el resultado del indicador fue del 23.19%. Lo anterior, obedece a que se han realizado adelantos de calendario financiero, por lo que al mes de junio de 2014, se han radicado a las Direcciones Regionales de la CONANP el 54.59% del total de los recursos del Programa, esto  ha permitido aumentar la firma de convenios para la ejecución de las acciones del PROCODES. Efecto: Se superó la meta programada. Otros Motivos:</t>
    </r>
  </si>
  <si>
    <r>
      <t xml:space="preserve">Porcentaje de localidades que reciben apoyos económicos para realizar proyectos, cursos de capacitación y estudios técnicos, con participación de mujeres
</t>
    </r>
    <r>
      <rPr>
        <sz val="10"/>
        <rFont val="Soberana Sans"/>
        <family val="2"/>
      </rPr>
      <t xml:space="preserve"> Causa :  El Programa de Conservación para el Desarrollo Sostenible (PROCODES) es un programa de convocatoria abierta que en apego al numeral 4.1 de sus Reglas de Operación 2014, publica en un diario de circulación nacional y en la página de Internet de la CONANP la convocatoria para acceder a sus apoyos. A partir de la publicación de la referida convocatoria las personas interesadas presentan sus solicitudes de apoyo a la CONANP debiendo cumplir con los requisitos establecidos en el numeral 3.3.1 de las citadas Reglas de Operación. El total de solicitudes se dictaminan técnica y económicamente de acuerdo a los criterios establecidos en el numeral 3.3.2.2 de las mencionadas Reglas de Operación, por lo que el numero de solicitudes de localidades puede variar.  La meta programada en este indicador para el segundo trimestre se estableció a partir de un análisis del ejercicio fiscal 2013, siendo la meta programada de 4.42% de localidades que reciben apoyos para proyectos, cursos de capacitación y estudios técnicos en los cuales hay participación de mujeres. Al segundo trimestre del 2014, se cuenta con la participación de 603 localidades en las cuales se ejecutan los conceptos de apoyos del PROCODES y donde existe participación de mujeres, por lo que el resultado del indicador fue del 23.19%. Lo anterior, obedece a que se han realizado adelantos de calendario financiero, por lo que al mes de junio de 2014, se han radicado a las Direcciones Regionales de la CONANP el 54.59% del total de los recursos del Programa, esto  ha permitido aumentar la firma de convenios para la ejecución de las acciones del PROCODES.  Efecto: Se supera la meta. Otros Motivos:</t>
    </r>
  </si>
  <si>
    <r>
      <t xml:space="preserve">Porcentaje de localidades que reciben apoyos económicos para realizar proyectos, cursos de capacitación y estudios técnicos, con participación de indígenas
</t>
    </r>
    <r>
      <rPr>
        <sz val="10"/>
        <rFont val="Soberana Sans"/>
        <family val="2"/>
      </rPr>
      <t xml:space="preserve"> Causa : El Programa de Conservación para el Desarrollo Sostenible (PROCODES) es un programa de convocatoria abierta que en apego al numeral 4.1 de sus Reglas de Operación 2014, publica en un diario de circulación nacional y en la página de Internet de la CONANP la convocatoria para acceder a sus apoyos. A partir de la publicación de la referida convocatoria las personas interesadas presentan sus solicitudes de apoyo a la CONANP debiendo cumplir con los requisitos establecidos en el numeral 3.3.1 de las citadas Reglas de Operación. El total de solicitudes se dictaminan técnica y económicamente de acuerdo a los criterios establecidos en el numeral 3.3.2.2 de las mencionadas Reglas de Operación, por lo que el numero de solicitudes de localidades puede variar.  La meta programada en este indicador para el segundo trimestre se estableció a partir de un análisis del ejercicio fiscal 2013, siendo la meta programada de1.54% de localidades que reciben apoyos para proyectos, cursos de capacitación y estudios técnicos en los cuales hay participación de población indígena. Al segundo trimestre del 2014, se cuenta con la participación de 161 localidades en las cuales se ejecutan los conceptos de apoyos del PROCODES y cuentan participación de población indígena, por lo que el resultado del indicador fue del 6.19%. Lo anterior, obedece a que se han realizado adelantos de calendario financiero, por lo que al mes de junio de 2014, se han radicado a las Direcciones Regionales de la CONANP el 54.59% del total de los recursos del Programa, esto  ha permitido aumentar la firma de convenios para la ejecución de las acciones del PROCODES.  Efecto: Se superó la meta. Otros Motivos:</t>
    </r>
  </si>
  <si>
    <r>
      <t xml:space="preserve">Convenios de concertación suscritos de brigadas comunitarias de contingencia ambiental.
</t>
    </r>
    <r>
      <rPr>
        <sz val="10"/>
        <rFont val="Soberana Sans"/>
        <family val="2"/>
      </rPr>
      <t xml:space="preserve"> Causa : El Programa de Conservación para el Desarrollo Sostenible (PROCODES) es un programa de convocatoria abierta que en apego al numeral 4.1 de sus Reglas de Operación 2014, publica en un diario de circulación nacional y en la página de Internet de la CONANP la convocatoria para acceder a sus apoyos. A partir de la publicación de la referida convocatoria las personas interesadas presentan sus solicitudes de apoyo a la CONANP debiendo cumplir con los requisitos establecidos en el numeral 3.3.1 de las citadas Reglas de Operación. El total de solicitudes se dictaminan técnica y económicamente de acuerdo a los criterios establecidos en el numeral 3.3.2.2 de las mencionadas Reglas de Operación, por lo que el numero de solicitudes de localidades puede variar.  La meta programada en este indicador para el segundo trimestre se estableció a partir de un análisis del ejercicio fiscal 2013, siendo la meta programada de 40 convenios suscritos para brigadas de contingencia ambiental. Al segundo trimestre del 2014, se han suscrito 65 convenios de concertación para brigadas de contingencia ambiental. Lo anterior, obedece a que se han realizado adelantos de calendario financiero, por lo que al mes de junio de 2014, se han radicado a las Direcciones Regionales de la CONANP el 54.59% del total de los recursos del Programa, esto  ha permitido aumentar la firma de convenios para la ejecución de las acciones del PROCODES.  Efecto: Se superó la meta programada. Otros Motivos:</t>
    </r>
  </si>
  <si>
    <r>
      <t xml:space="preserve">Convenios de concertación suscritos de Estudios Técnicos
</t>
    </r>
    <r>
      <rPr>
        <sz val="10"/>
        <rFont val="Soberana Sans"/>
        <family val="2"/>
      </rPr>
      <t xml:space="preserve"> Causa : El Programa de Conservación para el Desarrollo Sostenible (PROCODES) es un programa de convocatoria abierta que en apego al numeral 4.1 de sus Reglas de Operación 2014, publica en un diario de circulación nacional y en la página de Internet de la CONANP la convocatoria para acceder a sus apoyos. A partir de la publicación de la referida convocatoria las personas interesadas presentan sus solicitudes de apoyo a la CONANP debiendo cumplir con los requisitos establecidos en el numeral 3.3.1 de las citadas Reglas de Operación. El total de solicitudes se dictaminan técnica y económicamente de acuerdo a los criterios establecidos en el numeral 3.3.2.2 de las mencionadas Reglas de Operación, por lo que el numero de solicitudes de localidades puede variar.  La meta programada en este indicador para el segundo trimestre se estableció a partir de un análisis del ejercicio fiscal 2013, siendo la meta programada de 15 convenios suscritos para estudios técnicos. Al segundo trimestre del 2014, se han suscrito 29 convenios de concertación para estudios técnicos. Lo anterior, obedece a que se han realizado adelantos de calendario financiero, por lo que al mes de junio de 2014, se han radicado a las Direcciones Regionales de la CONANP el 54.59% del total de los recursos del Programa, esto  ha permitido aumentar la firma de convenios para la ejecución de las acciones del PROCODES.  Efecto: El número de convenios para el concepto de estudios técnicos se superó. Otros Motivos:</t>
    </r>
  </si>
  <si>
    <r>
      <t xml:space="preserve">Convenios de concertación suscritos para realizar Cursos de Capacitación.
</t>
    </r>
    <r>
      <rPr>
        <sz val="10"/>
        <rFont val="Soberana Sans"/>
        <family val="2"/>
      </rPr>
      <t xml:space="preserve"> Causa : El Programa de Conservación para el Desarrollo Sostenible (PROCODES) es un programa de convocatoria abierta que en apego al numeral 4.1 de sus Reglas de Operación 2014, publica en un diario de circulación nacional y en la página de Internet de la CONANP la convocatoria para acceder a sus apoyos. A partir de la publicación de la referida convocatoria las personas interesadas presentan sus solicitudes de apoyo a la CONANP debiendo cumplir con los requisitos establecidos en el numeral 3.3.1 de las citadas Reglas de Operación. El total de solicitudes se dictaminan técnica y económicamente de acuerdo a los criterios establecidos en el numeral 3.3.2.2 de las mencionadas Reglas de Operación, por lo que el numero de solicitudes de localidades puede variar.  La meta programada en este indicador para el segundo trimestre se estableció a partir de un análisis del ejercicio fiscal 2013, siendo la meta programada de 30 convenios suscritos para cursos de capacitación. Al segundo trimestre del 2014, se han suscrito 51 convenios de concertación para cursos de capacitación. Lo anterior, obedece a que se han realizado adelantos de calendario financiero, por lo que al mes de junio de 2014, se han radicado a las Direcciones Regionales de la CONANP el 54.59% del total de los recursos del Programa, esto  ha permitido aumentar la firma de convenios para la ejecución de las acciones del PROCODES.  Efecto: Se superó el estimado en meta. Otros Motivos:</t>
    </r>
  </si>
  <si>
    <r>
      <t xml:space="preserve">Procentaje de recursos ejercidos en proyctos y cursos de capacitación, del Programa de Conservación para el Desarrollo Sostenible, en donde existe participación de mujeres.  
</t>
    </r>
    <r>
      <rPr>
        <sz val="10"/>
        <rFont val="Soberana Sans"/>
        <family val="2"/>
      </rPr>
      <t xml:space="preserve"> Causa : El Programa de Conservación para el Desarrollo Sostenible (PROCODES) es un programa de convocatoria abierta que en apego al numeral 4.1 de sus Reglas de Operación 2014, publica en un diario de circulación nacional y en la página de Internet de la CONANP la convocatoria para acceder a sus apoyos. A partir de la publicación de la referida convocatoria las personas interesadas presentan sus solicitudes de apoyo a la CONANP debiendo cumplir con los requisitos establecidos en el numeral 3.3.1 de las citadas Reglas de Operación. El total de solicitudes se dictaminan técnica y económicamente de acuerdo a los criterios establecidos en el numeral 3.3.2.2 de las mencionadas Reglas de Operación, por lo que el numero de solicitudes de localidades puede variar.  La meta programada en este indicador para el segundo trimestre se estableció a partir de un análisis del ejercicio fiscal 2013, siendo la meta programada de 7.54% de recursos ejercidos en proyectos y cursos de capacitación donde existe participación de mujeres. Al segundo trimestre del 2014, se cuenta con un ejercicio financiero de 36.4 millones de pesos en proyectos y cursos de capacitación con participación de mujeres, por lo que el resultado del indicador fue del 16.54%. Lo anterior, obedece a que se han realizado adelantos de calendario financiero, por lo que al mes de junio de 2014, se han radicado a las Direcciones Regionales de la CONANP el 54.59% del total de los recursos del Programa, esto  ha permitido aumentar la firma de convenios para la ejecución de las acciones del PROCODES.  Efecto: Se superó por una cantidad considerable la meta estimada. Otros Motivos:</t>
    </r>
  </si>
  <si>
    <r>
      <t xml:space="preserve">Procentaje de recursos ejercidos en proyctos y cursos de capacitación, del Programa de Conservación para el Desarrollo Sostenible, en donde existe participación de indígenas  
</t>
    </r>
    <r>
      <rPr>
        <sz val="10"/>
        <rFont val="Soberana Sans"/>
        <family val="2"/>
      </rPr>
      <t xml:space="preserve"> Causa : El Programa de Conservación para el Desarrollo Sostenible (PROCODES) es un programa de convocatoria abierta que en apego al numeral 4.1 de sus Reglas de Operación 2014, publica en un diario de circulación nacional y en la página de Internet de la CONANP la convocatoria para acceder a sus apoyos. A partir de la publicación de la referida convocatoria las personas interesadas presentan sus solicitudes de apoyo a la CONANP debiendo cumplir con los requisitos establecidos en el numeral 3.3.1 de las citadas Reglas de Operación. El total de solicitudes se dictaminan técnica y económicamente de acuerdo a los criterios establecidos en el numeral 3.3.2.2 de las mencionadas Reglas de Operación, por lo que el numero de solicitudes de localidades puede variar.  La meta programada en este indicador para el segundo trimestre se estableció a partir de un análisis del ejercicio fiscal 2013, siendo la meta programada de 2.2% de recursos ejercidos en proyectos y cursos de capacitación con participación de población indígena. Al segundo trimestre del 2014, se cuenta con un ejercicio financiero de 9.7 millones de pesos en proyectos y cursos de capacitación con participación de población indígena, por lo que el resultado del indicador fue del 4.3%. Lo anterior, obedece a que se han realizado adelantos de calendario financiero, por lo que al mes de junio de 2014, se han radicado a las Direcciones Regionales de la CONANP el 54.59% del total de los recursos del Programa, esto  ha permitido aumentar la firma de convenios para la ejecución de las acciones del PROCODES. Efecto: Se superó la meta programada. Otros Motivos:</t>
    </r>
  </si>
  <si>
    <r>
      <t xml:space="preserve">Convenios de concertación suscritos para realizar Proyectos Comunitarios
</t>
    </r>
    <r>
      <rPr>
        <sz val="10"/>
        <rFont val="Soberana Sans"/>
        <family val="2"/>
      </rPr>
      <t xml:space="preserve"> Causa : El Programa de Conservación para el Desarrollo Sostenible (PROCODES) es un programa de convocatoria abierta que en apego al numeral 4.1 de sus Reglas de Operación 2014, publica en un diario de circulación nacional y en la página de Internet de la CONANP la convocatoria para acceder a sus apoyos. A partir de la publicación de la referida convocatoria las personas interesadas presentan sus solicitudes de apoyo a la CONANP debiendo cumplir con los requisitos establecidos en el numeral 3.3.1 de las citadas Reglas de Operación. El total de solicitudes se dictaminan técnica y económicamente de acuerdo a los criterios establecidos en el numeral 3.3.2.2 de las mencionadas Reglas de Operación, por lo que el numero de solicitudes de localidades puede variar.  La meta programada en este indicador para el segundo trimestre se estableció a partir de un análisis del ejercicio fiscal 2013, siendo la meta programada de 200 convenios suscritos para proyectos comunitarios. Al segundo trimestre del 2014, se han suscrito 867 convenios de concertación para proyectos. Lo anterior, obedece a que se han realizado adelantos de calendario financiero, por lo que al mes de junio de 2014, se han radicado a las Direcciones Regionales de la CONANP el 54.59% del total de los recursos del Programa, esto  ha permitido aumentar la firma de convenios para la ejecución de las acciones del PROCODES.  Efecto: Se superó la meta. Otros Motivos:</t>
    </r>
  </si>
  <si>
    <t>S071</t>
  </si>
  <si>
    <t>Programa de Empleo Temporal (PET)</t>
  </si>
  <si>
    <t>413-Dirección General de Política Ambiental e Integración Regional y Sectorial</t>
  </si>
  <si>
    <t>6 - Protección Ambiental</t>
  </si>
  <si>
    <t>6 - Fomento y regulación de las actividades económicas y sociales para la protección del medio ambiente y recursos naturales</t>
  </si>
  <si>
    <t>Contribuir a promover y facilitar el crecimiento sostenido y sustentable de bajo carbono con equidad y socialmente incluyente mediante la protección del bienestar socioeconómico de la población afectada por situaciones adversas que afectan su patrimonio o disminuyen sus ingresos.</t>
  </si>
  <si>
    <r>
      <t>Indice de del Impacto Socio - Económico del Programa</t>
    </r>
    <r>
      <rPr>
        <i/>
        <sz val="10"/>
        <color indexed="30"/>
        <rFont val="Soberana Sans"/>
        <family val="3"/>
      </rPr>
      <t xml:space="preserve">
</t>
    </r>
  </si>
  <si>
    <t xml:space="preserve">Indice de del Impacto Socio - económico del Programa = Apoyo económico promedio anual por beneficiario otorgado con recursos del Programa de Empleo Temporal/ costo promedio anual de la canasta básica alimentaria rural per cápita </t>
  </si>
  <si>
    <t>canasta básica alimentaria rural</t>
  </si>
  <si>
    <t>Las personas de 16 años de edad o más que vean disminuidos sus ingresos o afectado su patrimonio como consecuencia de situaciones sociales y económicas adversas, emergencias o desastres, reducen los efectos económicos y sociales negativo</t>
  </si>
  <si>
    <r>
      <t>Apoyo económico anual otorgado a los beneficiarios del Programa de Empleo Temporal</t>
    </r>
    <r>
      <rPr>
        <i/>
        <sz val="10"/>
        <color indexed="30"/>
        <rFont val="Soberana Sans"/>
        <family val="3"/>
      </rPr>
      <t xml:space="preserve">
</t>
    </r>
  </si>
  <si>
    <t>Suma de los recursos destinados a mano de obra del presupuesto total asignado al programa</t>
  </si>
  <si>
    <t>Estratégico-Eficiencia-Anual</t>
  </si>
  <si>
    <t>A Jornales entregados a beneficiarios.</t>
  </si>
  <si>
    <r>
      <t>Jornales generados</t>
    </r>
    <r>
      <rPr>
        <i/>
        <sz val="10"/>
        <color indexed="30"/>
        <rFont val="Soberana Sans"/>
        <family val="3"/>
      </rPr>
      <t xml:space="preserve">
Indicador Seleccionado</t>
    </r>
  </si>
  <si>
    <t xml:space="preserve">No de jornales generados </t>
  </si>
  <si>
    <t>Jornal</t>
  </si>
  <si>
    <t>Estratégico-Eficiencia-Trimestral</t>
  </si>
  <si>
    <t>A 1 Proyectos validados a las unidades ejecutoras</t>
  </si>
  <si>
    <r>
      <t>Proyectos validados</t>
    </r>
    <r>
      <rPr>
        <i/>
        <sz val="10"/>
        <color indexed="30"/>
        <rFont val="Soberana Sans"/>
        <family val="3"/>
      </rPr>
      <t xml:space="preserve">
</t>
    </r>
  </si>
  <si>
    <t xml:space="preserve">Número total de proyectos validados a las unidades ejecutoras </t>
  </si>
  <si>
    <t>Proyecto</t>
  </si>
  <si>
    <r>
      <t xml:space="preserve">Jornales generados
</t>
    </r>
    <r>
      <rPr>
        <sz val="10"/>
        <rFont val="Soberana Sans"/>
        <family val="2"/>
      </rPr>
      <t xml:space="preserve"> Causa : En el mes de junio hubo una ampliación presupuestal por 192 millones al presupuesto original autorizado Efecto: Se rebasó la meta programada Otros Motivos:</t>
    </r>
  </si>
  <si>
    <r>
      <t xml:space="preserve">Proyectos validados
</t>
    </r>
    <r>
      <rPr>
        <sz val="10"/>
        <rFont val="Soberana Sans"/>
        <family val="2"/>
      </rPr>
      <t xml:space="preserve"> Causa : En el mes de junio hubo una ampliación presupuestal por la cantidad de 192 millones al presupuesto original Efecto: Se rebasó la meta programada Otros Motivos:</t>
    </r>
  </si>
  <si>
    <t>S074</t>
  </si>
  <si>
    <t>Programa de Agua Potable, Alcantarillado y Saneamiento en Zonas Urbanas</t>
  </si>
  <si>
    <t>Contribuir a Fortalecer la gestión integral y sustentable del agua, garantizando su acceso a la población y a los ecosistemas, con servicios formales de agua potable y alcantarillado en zonas urbanas.</t>
  </si>
  <si>
    <r>
      <t>Porcentaje de Cobertura de Agua Potable en Zonas Urbanas</t>
    </r>
    <r>
      <rPr>
        <i/>
        <sz val="10"/>
        <color indexed="30"/>
        <rFont val="Soberana Sans"/>
        <family val="3"/>
      </rPr>
      <t xml:space="preserve">
</t>
    </r>
  </si>
  <si>
    <t xml:space="preserve">(Habitantes de zonas urbanas con servicio de agua potable / Total de habitantes en zonas urbanas) X 100  </t>
  </si>
  <si>
    <t>Población en zonas urbanas dotada con servicio formal de agua potable y alcantarillado.</t>
  </si>
  <si>
    <r>
      <t>Porcentaje de variación de la población en zonas urbanas que cuenta por primera vez con el servicio formal de agua potable.</t>
    </r>
    <r>
      <rPr>
        <i/>
        <sz val="10"/>
        <color indexed="30"/>
        <rFont val="Soberana Sans"/>
        <family val="3"/>
      </rPr>
      <t xml:space="preserve">
Indicador Seleccionado</t>
    </r>
  </si>
  <si>
    <t>(Habitantes dotados por primera vez con servicio formal de agua potable con el programa en el año / total de habitantes de zonas urbanas en el año base) X 100</t>
  </si>
  <si>
    <r>
      <t xml:space="preserve">Porcentaje de variación de la población en zonas urbanas que cuenta por primera vez con el servicio formal de alcantarillado. </t>
    </r>
    <r>
      <rPr>
        <i/>
        <sz val="10"/>
        <color indexed="30"/>
        <rFont val="Soberana Sans"/>
        <family val="3"/>
      </rPr>
      <t xml:space="preserve">
Indicador Seleccionado</t>
    </r>
  </si>
  <si>
    <t xml:space="preserve">(Habitantes dotados por primera vez con servicio formal de alcantarilladlo con el programa en el año / total de habitantes de zonas urbanas en el año base) X 100  </t>
  </si>
  <si>
    <t xml:space="preserve">A Incremento de caudal de agua residual a tratar.                    </t>
  </si>
  <si>
    <r>
      <t xml:space="preserve">Porcentaje de agua residual a tratada. </t>
    </r>
    <r>
      <rPr>
        <i/>
        <sz val="10"/>
        <color indexed="30"/>
        <rFont val="Soberana Sans"/>
        <family val="3"/>
      </rPr>
      <t xml:space="preserve">
</t>
    </r>
  </si>
  <si>
    <t xml:space="preserve">(Caudal tratado con el programa / caudal a tratar con el programa en el sexenio) X 100  </t>
  </si>
  <si>
    <t>Gestión-Eficacia-Anual</t>
  </si>
  <si>
    <t>B Obras de agua potable ejecutadas</t>
  </si>
  <si>
    <r>
      <t>Porcentaje de obras de agua potable terminadas</t>
    </r>
    <r>
      <rPr>
        <i/>
        <sz val="10"/>
        <color indexed="30"/>
        <rFont val="Soberana Sans"/>
        <family val="3"/>
      </rPr>
      <t xml:space="preserve">
</t>
    </r>
  </si>
  <si>
    <t>(obras de agua potable terminadas/obras de agua potable programadas)*100</t>
  </si>
  <si>
    <t>C Obras ejecutadas de alcantarillado</t>
  </si>
  <si>
    <r>
      <t>Porcentaje de obras de alcantarillado terminadas</t>
    </r>
    <r>
      <rPr>
        <i/>
        <sz val="10"/>
        <color indexed="30"/>
        <rFont val="Soberana Sans"/>
        <family val="3"/>
      </rPr>
      <t xml:space="preserve">
</t>
    </r>
  </si>
  <si>
    <t xml:space="preserve">(Obras de alcantarillado terminadas / obras de alcantarillado programadas)*100  </t>
  </si>
  <si>
    <t>A 1 Integración de la información del cierre de ejercicio, (El cual es transversal a todos los componentes).</t>
  </si>
  <si>
    <r>
      <t>Porcentaje de informes de cierre de ejercicio de entidades federativas integrados.</t>
    </r>
    <r>
      <rPr>
        <i/>
        <sz val="10"/>
        <color indexed="30"/>
        <rFont val="Soberana Sans"/>
        <family val="3"/>
      </rPr>
      <t xml:space="preserve">
</t>
    </r>
  </si>
  <si>
    <t xml:space="preserve">(Informes de cierre preliminar del ejercicio presupuestal de entidades federativas / Número  de entidades federativas participantes en el programa ) X 100  </t>
  </si>
  <si>
    <t xml:space="preserve">A 2  Integración del programa operativo anual, (El cual es transversal a todos los componentes).                    </t>
  </si>
  <si>
    <r>
      <t xml:space="preserve">Porcentaje de Entidades Federativas con Anexos de ejecución y técnicos formalizados </t>
    </r>
    <r>
      <rPr>
        <i/>
        <sz val="10"/>
        <color indexed="30"/>
        <rFont val="Soberana Sans"/>
        <family val="3"/>
      </rPr>
      <t xml:space="preserve">
</t>
    </r>
  </si>
  <si>
    <t xml:space="preserve">(Entidades Federativas con anexos de ejecución y técnicos formalizados /  Entidades Federativas programadas para formalizar anexos de ejecución y técnicos en el año) X 100  </t>
  </si>
  <si>
    <t xml:space="preserve">A 3 Liberación de recursos comprometidos en anexos de ejecución y técnicos, (El cual es transversal a todos los componentes).                    </t>
  </si>
  <si>
    <r>
      <t>Porcentaje de recursos transferidos disponibles</t>
    </r>
    <r>
      <rPr>
        <i/>
        <sz val="10"/>
        <color indexed="30"/>
        <rFont val="Soberana Sans"/>
        <family val="3"/>
      </rPr>
      <t xml:space="preserve">
</t>
    </r>
  </si>
  <si>
    <t xml:space="preserve">(Recursos transferidos / recursos autorizados disponibles)*100  </t>
  </si>
  <si>
    <r>
      <t xml:space="preserve">Porcentaje de Entidades Federativas con Anexos de ejecución y técnicos formalizados 
</t>
    </r>
    <r>
      <rPr>
        <sz val="10"/>
        <rFont val="Soberana Sans"/>
        <family val="2"/>
      </rPr>
      <t xml:space="preserve"> Causa : se formalizaron anexos con la mayoría de los estados, quedando pendiente el estado de Querétaro Efecto: se supera la meta Otros Motivos:</t>
    </r>
  </si>
  <si>
    <r>
      <t xml:space="preserve">Porcentaje de recursos transferidos disponibles
</t>
    </r>
    <r>
      <rPr>
        <sz val="10"/>
        <rFont val="Soberana Sans"/>
        <family val="2"/>
      </rPr>
      <t xml:space="preserve"> Causa : Con mayor número de anexos formalizados por las entidades federativas, por lo que se han podido trasferir mayores recursos Efecto: se supera la meta al suscribir mayores anexos al trimestre Otros Motivos:</t>
    </r>
  </si>
  <si>
    <t>S075</t>
  </si>
  <si>
    <t>Programa para la Construcción y Rehabilitación de Sistemas de Agua Potable y Saneamiento en Zonas Rurales</t>
  </si>
  <si>
    <t>Contribuir a fortalecer la gestión integral y sustentable del agua, garantizando su acceso a la población y a los ecosistemas, mediante la construcción y ampliación de sistemas de agua potable y alcantarillado en localidades rurales.</t>
  </si>
  <si>
    <r>
      <t>Porcentaje de cobertura de agua potable en localidades rurales</t>
    </r>
    <r>
      <rPr>
        <i/>
        <sz val="10"/>
        <color indexed="30"/>
        <rFont val="Soberana Sans"/>
        <family val="3"/>
      </rPr>
      <t xml:space="preserve">
Indicador Seleccionado</t>
    </r>
  </si>
  <si>
    <t xml:space="preserve">(Habitantes con servicio de agua potable en localidades rurales / Población total en localidades rurales) X 100  </t>
  </si>
  <si>
    <r>
      <t>Porcentaje de cobertura de alcantarillado en localidades rurales.</t>
    </r>
    <r>
      <rPr>
        <i/>
        <sz val="10"/>
        <color indexed="30"/>
        <rFont val="Soberana Sans"/>
        <family val="3"/>
      </rPr>
      <t xml:space="preserve">
</t>
    </r>
  </si>
  <si>
    <t xml:space="preserve">(Habitantes con servicio de alcantarillado en localidades rurales / Población total en localidades rurales) X 100  </t>
  </si>
  <si>
    <t>La población de las localidades rurales cuenta con sistemas de agua potable y alcantarillado, y participa organizadamente en la prestacion de los servicios.</t>
  </si>
  <si>
    <r>
      <t>Porcentaje de la población rural  beneficiada con el programa con sevicio de alcantarillado</t>
    </r>
    <r>
      <rPr>
        <i/>
        <sz val="10"/>
        <color indexed="30"/>
        <rFont val="Soberana Sans"/>
        <family val="3"/>
      </rPr>
      <t xml:space="preserve">
Indicador Seleccionado</t>
    </r>
  </si>
  <si>
    <t>(Habitantes beneficiados con el programa en el año con servicio de alcantarillado en localidades rurales / Habitantes que no cuentan con el servicio de alcantarillado en localidades rurales) X 100</t>
  </si>
  <si>
    <r>
      <t>Porcentaje de la población de localidades rurales beneficiada con el programa con sevicio de agua potable.</t>
    </r>
    <r>
      <rPr>
        <i/>
        <sz val="10"/>
        <color indexed="30"/>
        <rFont val="Soberana Sans"/>
        <family val="3"/>
      </rPr>
      <t xml:space="preserve">
</t>
    </r>
  </si>
  <si>
    <t xml:space="preserve">(Habitantes beneficiados con el programa en el año con servicio de agua potable en localidades rurales / Habitantes que no cuentan con el servicio de agua potable en localidades rurales) X 100  </t>
  </si>
  <si>
    <t>A C.1 Infraestructura de agua potable, y alcantarillado.</t>
  </si>
  <si>
    <r>
      <t>Porcentaje de obras de agua potable construidas y operanado.</t>
    </r>
    <r>
      <rPr>
        <i/>
        <sz val="10"/>
        <color indexed="30"/>
        <rFont val="Soberana Sans"/>
        <family val="3"/>
      </rPr>
      <t xml:space="preserve">
</t>
    </r>
  </si>
  <si>
    <t>(Número de obras de agua potable contruidas y operando en localidades rurales/ Número de obras de agua poble programadas en localidades rurales) x 100</t>
  </si>
  <si>
    <r>
      <t>Porcentaje de obras de alcantarillado construidas y operanado.</t>
    </r>
    <r>
      <rPr>
        <i/>
        <sz val="10"/>
        <color indexed="30"/>
        <rFont val="Soberana Sans"/>
        <family val="3"/>
      </rPr>
      <t xml:space="preserve">
</t>
    </r>
  </si>
  <si>
    <t xml:space="preserve">(Número de obras de alcantarillado construidas y operando en localidades rurales / Numero de obras de alcantarilldo programadas en localidades rruales) X 100  </t>
  </si>
  <si>
    <t>B Apoyar el fortalecimiento institucional de las áreas de atención al medio rural de los Estados y Municipios durante la ejecución del Programa.</t>
  </si>
  <si>
    <r>
      <t>Porcentaje de estados apoyados con acciones de fortalecimiento institucional.</t>
    </r>
    <r>
      <rPr>
        <i/>
        <sz val="10"/>
        <color indexed="30"/>
        <rFont val="Soberana Sans"/>
        <family val="3"/>
      </rPr>
      <t xml:space="preserve">
</t>
    </r>
  </si>
  <si>
    <t xml:space="preserve">(Estados apoyados con acciones de fortalecimiento / Total de estados participantes que programan acciones de fortalecimientoo) X 100  </t>
  </si>
  <si>
    <t>C Propiciar la participación social en la prestación de los servicios desde la planeación hasta su administración.</t>
  </si>
  <si>
    <r>
      <t>Porcentaje de figuras organizativas constituidas y capacitadas para colaborar en la prestación de los servicios.</t>
    </r>
    <r>
      <rPr>
        <i/>
        <sz val="10"/>
        <color indexed="30"/>
        <rFont val="Soberana Sans"/>
        <family val="3"/>
      </rPr>
      <t xml:space="preserve">
</t>
    </r>
  </si>
  <si>
    <t xml:space="preserve">(Figuras organizativas constituidas y capacitadas para la operación y mantenimiento de los sistemas / Figuras organizativas programadas) X 100  </t>
  </si>
  <si>
    <t>C 1 Integración del programa operativo anual que considera los 3 componentes del programa</t>
  </si>
  <si>
    <r>
      <t>Porcentaje de anexos formalizados</t>
    </r>
    <r>
      <rPr>
        <i/>
        <sz val="10"/>
        <color indexed="30"/>
        <rFont val="Soberana Sans"/>
        <family val="3"/>
      </rPr>
      <t xml:space="preserve">
</t>
    </r>
  </si>
  <si>
    <t xml:space="preserve">(Anexos formalizados / anexos programados) x 100  </t>
  </si>
  <si>
    <t>Gestión-Eficiencia-Mensual</t>
  </si>
  <si>
    <t>C 2 Segimiento en la ejecución del programa que considera sus tres componentes.</t>
  </si>
  <si>
    <r>
      <t>Porcentaje de recursos federales radicados</t>
    </r>
    <r>
      <rPr>
        <i/>
        <sz val="10"/>
        <color indexed="30"/>
        <rFont val="Soberana Sans"/>
        <family val="3"/>
      </rPr>
      <t xml:space="preserve">
</t>
    </r>
  </si>
  <si>
    <t>(Recursos radicados / recursos programados) x 100</t>
  </si>
  <si>
    <t>Gestión-Eficacia-Mensual</t>
  </si>
  <si>
    <r>
      <t xml:space="preserve">Porcentaje de anexos formalizados
</t>
    </r>
    <r>
      <rPr>
        <sz val="10"/>
        <rFont val="Soberana Sans"/>
        <family val="2"/>
      </rPr>
      <t xml:space="preserve"> Causa : En 2014, participaron más gobiernos estatales de los (29) esperados. Efecto: No se espera un efecto negativo, se supera la meta Otros Motivos:</t>
    </r>
  </si>
  <si>
    <r>
      <t xml:space="preserve">Porcentaje de recursos federales radicados
</t>
    </r>
    <r>
      <rPr>
        <sz val="10"/>
        <rFont val="Soberana Sans"/>
        <family val="2"/>
      </rPr>
      <t xml:space="preserve"> Causa : a la fecha se han radicado un 65.19% de lo programado de Recursos federales  a los gobiernos estatales y organismos de cuenca y/o direcciones locales Efecto: se supera la meta Otros Motivos:</t>
    </r>
  </si>
  <si>
    <t>S079</t>
  </si>
  <si>
    <t>Programa de Rehabilitación, Modernización, Tecnificación y Equipamiento de Distritos de Riego y Temporal Tecnificado</t>
  </si>
  <si>
    <t>3 - Desarrollo Económico</t>
  </si>
  <si>
    <t>2 - Agropecuaria, Silvicultura, Pesca y Caza</t>
  </si>
  <si>
    <t>5 - Agropecuaria, Silvicultura, Pesca y Caza</t>
  </si>
  <si>
    <t>Contribuir a fortalecer el ambiente de negocios en el que operan las empresas y los productores mediante la infraestructura hidroagrícola, conservada, modernizada y/o tecnificada por las organizaciones de usuarios de los distritos de riego.</t>
  </si>
  <si>
    <r>
      <t>Incremento porcentual en la productividad del agua en Distritos de Riego con respecto al PNH</t>
    </r>
    <r>
      <rPr>
        <i/>
        <sz val="10"/>
        <color indexed="30"/>
        <rFont val="Soberana Sans"/>
        <family val="3"/>
      </rPr>
      <t xml:space="preserve">
</t>
    </r>
  </si>
  <si>
    <t>(Productividad del agua de riego en el año i  / Valor de productividad del agua de riego programada en el PNH) x100</t>
  </si>
  <si>
    <t>Infraestructura hidroagrícola, conservada, modernizada y/o tecnificada por las organizaciones de usuarios de los distritos de riego</t>
  </si>
  <si>
    <r>
      <t>Porcentaje de Superficie modernizada y/o tecnificada en distritos de riego, con respecto al programado en el año.</t>
    </r>
    <r>
      <rPr>
        <i/>
        <sz val="10"/>
        <color indexed="30"/>
        <rFont val="Soberana Sans"/>
        <family val="3"/>
      </rPr>
      <t xml:space="preserve">
Indicador Seleccionado</t>
    </r>
  </si>
  <si>
    <t>(Superficie modernizada y/o tecnificada acumulada en el periodo i, en distritos de riego / Superficie modernizada y/o tecnificada  programada en el año) x100</t>
  </si>
  <si>
    <r>
      <t>Porcentaje de Organizaciones de usuarios de los Distritos de Riego beneficiadas con acciones de la Componente Rehabilitación y Modernización de Distritos de Riego</t>
    </r>
    <r>
      <rPr>
        <i/>
        <sz val="10"/>
        <color indexed="30"/>
        <rFont val="Soberana Sans"/>
        <family val="3"/>
      </rPr>
      <t xml:space="preserve">
</t>
    </r>
  </si>
  <si>
    <t xml:space="preserve">(Número de Organizaciones de usuarios de los Distritos de Riego beneficiadas con acciones de la Componente Rehabilitación y Modernización de Distritos de Riego/ Número total de organizaciones de usuarios de los Distritos de Riego)x100  </t>
  </si>
  <si>
    <r>
      <t>Porcentaje de organizaciones de usuarios de los Distritos de Riego beneficiadas con acciones de la Componente Equipamiento, con respecto al total de Organizaciones de Usuarios de los Distritos de Riego</t>
    </r>
    <r>
      <rPr>
        <i/>
        <sz val="10"/>
        <color indexed="30"/>
        <rFont val="Soberana Sans"/>
        <family val="3"/>
      </rPr>
      <t xml:space="preserve">
</t>
    </r>
  </si>
  <si>
    <t>(Número de Organizaciones de usuarios de los Distritos de Riego beneficiadas con acciones de la Componente Equipamiento / Número total de organizaciones de usuarios de los Distritos de Riego)x100</t>
  </si>
  <si>
    <r>
      <t>Porcentaje de superficie con infraestructura conservada en Distritos de Riego, de la componente de Devolución de Pagos por Suministro de Agua en bloque en el año</t>
    </r>
    <r>
      <rPr>
        <i/>
        <sz val="10"/>
        <color indexed="30"/>
        <rFont val="Soberana Sans"/>
        <family val="3"/>
      </rPr>
      <t xml:space="preserve">
</t>
    </r>
  </si>
  <si>
    <t xml:space="preserve">(Superficie beneficiada con la infraestructura conservada/Superficie programada a beneficiar con la infraestructura conservada en el año) x 100 </t>
  </si>
  <si>
    <t>Estratégico-Eficacia-Mensual</t>
  </si>
  <si>
    <r>
      <t>Porcentaje de organizaciones de usuarios de los Distritos de Riego beneficiadas con acciones de la Componente Devolución de Pagos por Suministro de Agua en Bloque en el año.</t>
    </r>
    <r>
      <rPr>
        <i/>
        <sz val="10"/>
        <color indexed="30"/>
        <rFont val="Soberana Sans"/>
        <family val="3"/>
      </rPr>
      <t xml:space="preserve">
</t>
    </r>
  </si>
  <si>
    <t>(Número de Organizaciones de usuarios de los Distritos de Riego beneficiadas con acciones de la Componente Devolución de Pagos por Suministro de Agua en Bloque / Número total  total de  Organizaciones de Usuarios  contribuyentes en el año)x100</t>
  </si>
  <si>
    <r>
      <t>Porcentaje de superficie con infraestructura conservada en distritos de riego, con la componente de Equipamiento con respecto al programado en el año</t>
    </r>
    <r>
      <rPr>
        <i/>
        <sz val="10"/>
        <color indexed="30"/>
        <rFont val="Soberana Sans"/>
        <family val="3"/>
      </rPr>
      <t xml:space="preserve">
</t>
    </r>
  </si>
  <si>
    <t>(Superficie beneficiada con la infraestructura conservada/Superficie programada a beneficiar con la infraestructura conservada)X100</t>
  </si>
  <si>
    <t>A Apoyos entregados a las organizaciones de usuarios para la realización de acciones de modernización y/o tecnificación en los Distritos de Riego</t>
  </si>
  <si>
    <r>
      <t>Porcentaje de Superficie modernizada en Distritos de Riego, con respecto al programado en el año</t>
    </r>
    <r>
      <rPr>
        <i/>
        <sz val="10"/>
        <color indexed="30"/>
        <rFont val="Soberana Sans"/>
        <family val="3"/>
      </rPr>
      <t xml:space="preserve">
</t>
    </r>
  </si>
  <si>
    <t>(Superficie modernizada acumulada en el periodo i, en distritos de riego / Superficie modernizada programada en el año) x 100</t>
  </si>
  <si>
    <r>
      <t>Porcentaje de Superficie tecnificada a nivel parcelario, en Distritos de Riego, con respecto al programado en el año.</t>
    </r>
    <r>
      <rPr>
        <i/>
        <sz val="10"/>
        <color indexed="30"/>
        <rFont val="Soberana Sans"/>
        <family val="3"/>
      </rPr>
      <t xml:space="preserve">
</t>
    </r>
  </si>
  <si>
    <t xml:space="preserve">(Superficie tecnificada a nivel parcelario acumulada en el periodo i distritos de riego  / Superficie tecnificada programada en el año )x100  </t>
  </si>
  <si>
    <r>
      <t xml:space="preserve">Maquinaria y equipo rehabilitado en el año. </t>
    </r>
    <r>
      <rPr>
        <i/>
        <sz val="10"/>
        <color indexed="30"/>
        <rFont val="Soberana Sans"/>
        <family val="3"/>
      </rPr>
      <t xml:space="preserve">
</t>
    </r>
  </si>
  <si>
    <t xml:space="preserve">(Número de unidades rehabilitadas en el año / número de unidades programadas a rehabilitar en el año) x 100  </t>
  </si>
  <si>
    <r>
      <t xml:space="preserve">Maquinaria y equipo adquirido en el año. </t>
    </r>
    <r>
      <rPr>
        <i/>
        <sz val="10"/>
        <color indexed="30"/>
        <rFont val="Soberana Sans"/>
        <family val="3"/>
      </rPr>
      <t xml:space="preserve">
</t>
    </r>
  </si>
  <si>
    <t xml:space="preserve">(Número de unidades adquiridas en el año / número de unidades programadas a adquirir en el año) x 100  </t>
  </si>
  <si>
    <r>
      <t xml:space="preserve">Talleres equipados en el año  </t>
    </r>
    <r>
      <rPr>
        <i/>
        <sz val="10"/>
        <color indexed="30"/>
        <rFont val="Soberana Sans"/>
        <family val="3"/>
      </rPr>
      <t xml:space="preserve">
</t>
    </r>
  </si>
  <si>
    <t xml:space="preserve">(Número de talleres equipados en el año / el número de talleres equipados programados en el año) x 100  </t>
  </si>
  <si>
    <t xml:space="preserve">A 1 Seguimiento al ejercicio del Programa                                       </t>
  </si>
  <si>
    <r>
      <t>Porcentaje de Contratación de obras con respecto al Presupuesto autorizado a contratar en la Componente Rehabilitación y Modernización de Distritos de Riego.</t>
    </r>
    <r>
      <rPr>
        <i/>
        <sz val="10"/>
        <color indexed="30"/>
        <rFont val="Soberana Sans"/>
        <family val="3"/>
      </rPr>
      <t xml:space="preserve">
</t>
    </r>
  </si>
  <si>
    <t xml:space="preserve">(Monto del presupuesto acumulado contratado  en el periodo i / Monto del presupuesto anual autorizado a contratar en la Componente Rehabilitación y Modernización de Distritos de Rieg ) x 100 </t>
  </si>
  <si>
    <t>Gestión-Economía-Mensual</t>
  </si>
  <si>
    <r>
      <t>Porcentaje de contratación de adquisiciones con respecto al presupuesto autorizado a contratar en la Componente Equipamiento</t>
    </r>
    <r>
      <rPr>
        <i/>
        <sz val="10"/>
        <color indexed="30"/>
        <rFont val="Soberana Sans"/>
        <family val="3"/>
      </rPr>
      <t xml:space="preserve">
</t>
    </r>
  </si>
  <si>
    <t xml:space="preserve">(Monto del presupuesto contratado acumulado en el periodo / Monto total autorizado a contratar en la Componente Equipamiento) x 100 </t>
  </si>
  <si>
    <t>Gestión-Economía-Trimestral</t>
  </si>
  <si>
    <r>
      <t>Porcentaje del monto tramitado para la devolución de los pagos por suministro de agua en bloque</t>
    </r>
    <r>
      <rPr>
        <i/>
        <sz val="10"/>
        <color indexed="30"/>
        <rFont val="Soberana Sans"/>
        <family val="3"/>
      </rPr>
      <t xml:space="preserve">
</t>
    </r>
  </si>
  <si>
    <t>(Monto acumulado de los pagos tramitados por el suministro de agua en bloque/Monto total anual del presupuesto del pago por suministro de agua en bloque)x100</t>
  </si>
  <si>
    <t>A 2 Formalización de anexos y/o Convenios de Concertación, con respecto al presupuesto autorizado a formalizar</t>
  </si>
  <si>
    <r>
      <t xml:space="preserve">Porcentaje de Convenios de Concertación formalizados de la componente de Devolución de Pagos por Suministro de Agua en Bloque </t>
    </r>
    <r>
      <rPr>
        <i/>
        <sz val="10"/>
        <color indexed="30"/>
        <rFont val="Soberana Sans"/>
        <family val="3"/>
      </rPr>
      <t xml:space="preserve">
</t>
    </r>
  </si>
  <si>
    <t>(Monto del presupuesto formalizado en el periodo / Monto total anual del presupuesto autorizado a formalizar) x 100</t>
  </si>
  <si>
    <r>
      <t>Formalización de anexos de ejecución y técnicos y/o Convenios de Concertación de la Componente Equipamiento</t>
    </r>
    <r>
      <rPr>
        <i/>
        <sz val="10"/>
        <color indexed="30"/>
        <rFont val="Soberana Sans"/>
        <family val="3"/>
      </rPr>
      <t xml:space="preserve">
</t>
    </r>
  </si>
  <si>
    <t>(Monto del presupuesto formalizado en el periodo / Monto total anual del presupuesto autorizado a formalizar en la Componente Equipamiento) x 100</t>
  </si>
  <si>
    <r>
      <t>Porcentaje de Formalización de anexos de ejecución y técnicos y/o Convenios de Concertación de la Componente Rehabilitación y Modernización de Distritos de Riego</t>
    </r>
    <r>
      <rPr>
        <i/>
        <sz val="10"/>
        <color indexed="30"/>
        <rFont val="Soberana Sans"/>
        <family val="3"/>
      </rPr>
      <t xml:space="preserve">
</t>
    </r>
  </si>
  <si>
    <t>(Monto del presupuesto formalizado en el periodo i / Monto del presupuesto anual autorizado a formalizar en la Componente Rehabilitación y Modernización de Distritos de Riego) x 100</t>
  </si>
  <si>
    <t>A 3 Radicación de recursos a los Fideicomisos Fondo de Fomento Agropecuario Estatal (FOFAE´s)</t>
  </si>
  <si>
    <r>
      <t>Porcentaje de radicación de recursos a los Fideicomisos Fondo de Fomento Agropecuario Estatal (FOFAE´s) y Organizaciones de Usuarios  de la Componente Equipamiento</t>
    </r>
    <r>
      <rPr>
        <i/>
        <sz val="10"/>
        <color indexed="30"/>
        <rFont val="Soberana Sans"/>
        <family val="3"/>
      </rPr>
      <t xml:space="preserve">
</t>
    </r>
  </si>
  <si>
    <t xml:space="preserve">(Monto acumulado radicado en el periodo a los FOFAE´s y Organizaciones de Usuarios, / Monto total anual del presupuesto autorizado a formalizar en la Componente Equipamiento) x 100 </t>
  </si>
  <si>
    <r>
      <t xml:space="preserve">Porcentaje de recursos radicados a las Organizaciones de Usuarios de la Componente de Devolución de Pagos por Suministro de Agua en Bloque </t>
    </r>
    <r>
      <rPr>
        <i/>
        <sz val="10"/>
        <color indexed="30"/>
        <rFont val="Soberana Sans"/>
        <family val="3"/>
      </rPr>
      <t xml:space="preserve">
</t>
    </r>
  </si>
  <si>
    <t xml:space="preserve">(Monto acumulado radicado en el periodo a las Organizaciones de Usuarios, / Monto total anual del presupuesto autorizado a formalizar) x 100 </t>
  </si>
  <si>
    <r>
      <t>Porcentaaje de Radicación de recursos a los Fideicomisos Fondo de Fomento Agropecuario Estatal (FOFAE´s) y/o Organizaciones de Usuarios de Distritos de Riego de la Componente Rehabilitación y Modernización de Distritos de Riego</t>
    </r>
    <r>
      <rPr>
        <i/>
        <sz val="10"/>
        <color indexed="30"/>
        <rFont val="Soberana Sans"/>
        <family val="3"/>
      </rPr>
      <t xml:space="preserve">
</t>
    </r>
  </si>
  <si>
    <t xml:space="preserve">(Monto acumulado radicado en el periodo i a los FOFAE´s y/o Organizaciones de Usuarios de Distritos de Riego / Monto del presupuesto anual autorizado a formalizar en la Componente Rehabilitación y Modernización de Distritos de Riego) x 100 </t>
  </si>
  <si>
    <r>
      <t xml:space="preserve">Porcentaje de Superficie modernizada y/o tecnificada en distritos de riego, con respecto al programado en el año.
</t>
    </r>
    <r>
      <rPr>
        <sz val="10"/>
        <rFont val="Soberana Sans"/>
        <family val="2"/>
      </rPr>
      <t xml:space="preserve"> Causa : Ninguna, debido a que hasta el tercer trimestre se programaron metas, sin embrago se continúa con la formalización de Anexos de Ejecución y Técnicos y/o Convenios de Concertación Modificatorios con los Gobiernos de los Estados y/o Asociaciones Civiles de Usuarios, según sea el caso.  Así mismo y conforme a lo establecido en el Manual de Operación de la componente Rehabilitación y Modernización de Distritos de Riego, se continua con el proceso del  que las Direcciones de la Conagua en los estados envían la relación de expedientes técnicos aprobados a la Gerencia de Distritos de Riego para su Visto Bueno y así estar en posibilidades de presentar los expedientes al Comité Técnico del FOFAE y/o Comité Hidroagrícola según sea el caso para su autorización e iniciar el proceso de contratación de dichas acciones autorizadas. Efecto: Ninguno, debido a que al segundo trimestre no se programaron metas, sin embargo una vez que se cuente con los vistos buenos de los expedientes técnicos y la autorización de las acciones, se dará inicio al proceso de contratación de las mismas. Otros Motivos:</t>
    </r>
  </si>
  <si>
    <r>
      <t xml:space="preserve">Porcentaje de superficie con infraestructura conservada en Distritos de Riego, de la componente de Devolución de Pagos por Suministro de Agua en bloque en el año
</t>
    </r>
    <r>
      <rPr>
        <sz val="10"/>
        <rFont val="Soberana Sans"/>
        <family val="2"/>
      </rPr>
      <t xml:space="preserve"> Causa : El importe radicado permite el beneficio de 21.20 %respecto a lo programado.  Efecto: Las organizaciones de usuarios que no han sido beneficiadas no realizan conservación de la infraestructura concesionada, afectando la preservación de la misma Otros Motivos:</t>
    </r>
  </si>
  <si>
    <r>
      <t xml:space="preserve">Porcentaje de organizaciones de usuarios de los Distritos de Riego beneficiadas con acciones de la Componente Devolución de Pagos por Suministro de Agua en Bloque en el año.
</t>
    </r>
    <r>
      <rPr>
        <sz val="10"/>
        <rFont val="Soberana Sans"/>
        <family val="2"/>
      </rPr>
      <t xml:space="preserve"> Causa : Con el importe radicado se ha beneficiado el   36.13% respecto a lo programado  Efecto: Las organizaciones de usuarios que no han sido beneficiadas no realizan conservación de la infraestructura concesionada, afectando la preservación de la misma Otros Motivos:</t>
    </r>
  </si>
  <si>
    <r>
      <t xml:space="preserve">Porcentaje de superficie con infraestructura conservada en distritos de riego, con la componente de Equipamiento con respecto al programado en el año
</t>
    </r>
    <r>
      <rPr>
        <sz val="10"/>
        <rFont val="Soberana Sans"/>
        <family val="2"/>
      </rPr>
      <t xml:space="preserve"> Causa : No se tienen programadas metas debido a que se encuentran en proceso la radicación del recurso y se comenzaron los procesos de licitación para la adquisición de maquinaria y equipo Efecto: ninguno Otros Motivos:</t>
    </r>
  </si>
  <si>
    <r>
      <t xml:space="preserve">Porcentaje de Superficie modernizada en Distritos de Riego, con respecto al programado en el año
</t>
    </r>
    <r>
      <rPr>
        <sz val="10"/>
        <rFont val="Soberana Sans"/>
        <family val="2"/>
      </rPr>
      <t xml:space="preserve"> Causa : Ninguna, debido a que hasta el tercer trimestre se programaron metas, sin embargo a la fecha se continúa con la formalización de Anexos de Ejecución y Técnicos y/o Convenios de Concertación Modificatorios con los Gobiernos de los Estados y/o Asociaciones Civiles de Usuarios, según sea el caso.  Así mismo y conforme a lo establecido en el Manual de Operación de la componente Rehabilitación y Modernización de Distritos de Riego, se está continua con el proceso de que las Direcciones de la Conagua en los estados envíen la relación de expedientes técnicos aprobados a la Gerencia de Distritos de Riego para su Visto Bueno y así estar en posibilidades de presentar los expedientes al Comité Técnico del FOFAE y/o Comité Hidroagrícola según sea el caso para su autorización e iniciar el proceso de contratación de dichas acciones autorizadas."  Efecto: Ninguno, debido a que una vez que se cuente con los vistos buenos de los expedientes técnicos y la autorización de las acciones, se dará inicio al proceso de contratación de las mismas. Otros Motivos:</t>
    </r>
  </si>
  <si>
    <r>
      <t xml:space="preserve">Porcentaje de Superficie tecnificada a nivel parcelario, en Distritos de Riego, con respecto al programado en el año.
</t>
    </r>
    <r>
      <rPr>
        <sz val="10"/>
        <rFont val="Soberana Sans"/>
        <family val="2"/>
      </rPr>
      <t xml:space="preserve"> Causa : Ninguna, debido a que hasta el tercer trimestre se programaron metas, sin embargo a la fecha se continúa con la formalización de Anexos de Ejecución y Técnicos y/o Convenios de Concertación Modificatorios con los Gobiernos de los Estados y/o Asociaciones Civiles de Usuarios, según sea el caso.  Así mismo y conforme a lo establecido en el Manual de Operación de la componente Rehabilitación y Modernización de Distritos de Riego, se está continua con el proceso de que las Direcciones de la Conagua en los estados envíen la relación de expedientes técnicos aprobados a la Gerencia de Distritos de Riego para su Visto Bueno y así estar en posibilidades de presentar los expedientes al Comité Técnico del FOFAE y/o Comité Hidroagrícola según sea el caso para su autorización e iniciar el proceso de contratación de dichas acciones autorizadas. Efecto: Ninguno, debido a que una vez que se cuente con los vistos buenos de los expedientes técnicos y la autorización de las acciones, se dará inicio al proceso de contratación de las mismas. Otros Motivos:</t>
    </r>
  </si>
  <si>
    <r>
      <t xml:space="preserve">Maquinaria y equipo rehabilitado en el año. 
</t>
    </r>
    <r>
      <rPr>
        <sz val="10"/>
        <rFont val="Soberana Sans"/>
        <family val="2"/>
      </rPr>
      <t xml:space="preserve"> Causa : No se tiene programado la rehabilitación de maquinaria para el periodo indicado, debido a que se encuentra en el proceso de radicación el recurso asignado, además de que se encuentran en proceso las licitaciones para la contratación. Efecto: se mantiene el programa Otros Motivos:</t>
    </r>
  </si>
  <si>
    <r>
      <t xml:space="preserve">Maquinaria y equipo adquirido en el año. 
</t>
    </r>
    <r>
      <rPr>
        <sz val="10"/>
        <rFont val="Soberana Sans"/>
        <family val="2"/>
      </rPr>
      <t xml:space="preserve"> Causa : No se tiene programado la adquisición de maquinaria para el periodo indicado, debido a que se encuentra en el proceso de radicación el recurso asignado,  además de que están comenzando las licitaciones para la contratación. Efecto:  Otros Motivos:</t>
    </r>
  </si>
  <si>
    <r>
      <t xml:space="preserve">Talleres equipados en el año  
</t>
    </r>
    <r>
      <rPr>
        <sz val="10"/>
        <rFont val="Soberana Sans"/>
        <family val="2"/>
      </rPr>
      <t xml:space="preserve"> Causa : No se tienen programado equipamientos de taller para el periodo indicado, debido a que se encuentra en el proceso de radicación el recurso asignado, además de que se encuentran en proceso las licitaciones para la contratación. Efecto:  Otros Motivos:</t>
    </r>
  </si>
  <si>
    <r>
      <t xml:space="preserve">Porcentaje de Contratación de obras con respecto al Presupuesto autorizado a contratar en la Componente Rehabilitación y Modernización de Distritos de Riego.
</t>
    </r>
    <r>
      <rPr>
        <sz val="10"/>
        <rFont val="Soberana Sans"/>
        <family val="2"/>
      </rPr>
      <t xml:space="preserve"> Causa : Al mes de reporte se tiene un avance del 2.90% cual es menor al programado, debido a apenas se dio inicio al proceso de contratación de las obras autorizadas por el Comité Técnico del FOFAE y/o Comité Hidroagricola. Efecto: Ninguna, debido a que se continua con el proceso de contratación de las obras autorizadas por el Comité Técnico del FOFAE y/o Comité Hidroagricola. Otros Motivos:</t>
    </r>
  </si>
  <si>
    <r>
      <t xml:space="preserve">Porcentaje de contratación de adquisiciones con respecto al presupuesto autorizado a contratar en la Componente Equipamiento
</t>
    </r>
    <r>
      <rPr>
        <sz val="10"/>
        <rFont val="Soberana Sans"/>
        <family val="2"/>
      </rPr>
      <t xml:space="preserve"> Causa : Se encuentran en proceso la radicación del recurso y se comenzaron los procesos de licitación para la adquisición de maquinaria y equipo Efecto: se mantiene conforme al programa Otros Motivos:</t>
    </r>
  </si>
  <si>
    <r>
      <t xml:space="preserve">Porcentaje del monto tramitado para la devolución de los pagos por suministro de agua en bloque
</t>
    </r>
    <r>
      <rPr>
        <sz val="10"/>
        <rFont val="Soberana Sans"/>
        <family val="2"/>
      </rPr>
      <t xml:space="preserve"> Causa : Está en proceso de revisión la base de datos de los pagos realizados por las organizaciones de usuarios. Efecto: Los pagos que no cubren con los requisitos para ser validados, se retrasan en el proceso de gestión. Otros Motivos:</t>
    </r>
  </si>
  <si>
    <r>
      <t xml:space="preserve">Porcentaje de Convenios de Concertación formalizados de la componente de Devolución de Pagos por Suministro de Agua en Bloque 
</t>
    </r>
    <r>
      <rPr>
        <sz val="10"/>
        <rFont val="Soberana Sans"/>
        <family val="2"/>
      </rPr>
      <t xml:space="preserve"> Causa : Las organizaciones de usuarios, al no contar con el recurso solicitado por la devolución de pagos por el suministro de agua en bloque no realizan conservación de la infraestructura concesionada, afectando la preservación de la misma. Efecto: Sin este instrumento no se puede llevar a cabo la radicación de los recursos.  Otros Motivos:</t>
    </r>
  </si>
  <si>
    <r>
      <t xml:space="preserve">Formalización de anexos de ejecución y técnicos y/o Convenios de Concertación de la Componente Equipamiento
</t>
    </r>
    <r>
      <rPr>
        <sz val="10"/>
        <rFont val="Soberana Sans"/>
        <family val="2"/>
      </rPr>
      <t xml:space="preserve"> Causa : Se formalizo al 100% los Anexos y convenios para poder radicar el recurso autorizado Efecto:  Otros Motivos:</t>
    </r>
  </si>
  <si>
    <r>
      <t xml:space="preserve">Porcentaje de Formalización de anexos de ejecución y técnicos y/o Convenios de Concertación de la Componente Rehabilitación y Modernización de Distritos de Riego
</t>
    </r>
    <r>
      <rPr>
        <sz val="10"/>
        <rFont val="Soberana Sans"/>
        <family val="2"/>
      </rPr>
      <t xml:space="preserve"> Causa : Al mes de reporte se tiene un avance del 93.60%, el cual es menor al programado, debido a que se encuentran en proceso de formalización los Anexos de Ejecución y Técnicos y/o Convenios de Concertación Modificatorios con los Gobiernos de los Estados y/o Asociaciones Civiles de Usuarios, según sea el caso por redistribución de recursos.  Efecto: Ninguno, ya que al cierre del ejercicio fiscal de deberá de contar con el 100% de la formalización de los Anexos de Ejecución y Técnicos y/o Convenios de Concertación Modificatorios con los Gobiernos de los Estados y/o Asociaciones Civiles de Usuarios, según sea el caso. Otros Motivos:</t>
    </r>
  </si>
  <si>
    <r>
      <t xml:space="preserve">Porcentaje de radicación de recursos a los Fideicomisos Fondo de Fomento Agropecuario Estatal (FOFAE´s) y Organizaciones de Usuarios  de la Componente Equipamiento
</t>
    </r>
    <r>
      <rPr>
        <sz val="10"/>
        <rFont val="Soberana Sans"/>
        <family val="2"/>
      </rPr>
      <t xml:space="preserve"> Causa : Se radico el recurso autorizado  de acuerdo a la disponibilidad  en las diferentes entidades donde se designó para la componente. Efecto:  Otros Motivos:</t>
    </r>
  </si>
  <si>
    <r>
      <t xml:space="preserve">Porcentaje de recursos radicados a las Organizaciones de Usuarios de la Componente de Devolución de Pagos por Suministro de Agua en Bloque 
</t>
    </r>
    <r>
      <rPr>
        <sz val="10"/>
        <rFont val="Soberana Sans"/>
        <family val="2"/>
      </rPr>
      <t xml:space="preserve"> Causa : La radicación de 29.68 mdp que representa el 21.20% respecto a lo programado se fundamenta en el Articulo.- Quinto (5.3.4.2) de la Reglas de Operación Vigentes,  el cual indica que a fin de cumplir la obligación de la Conagua con los usuarios de los Distritos de Riego para devolver Pagos por concepto de Suministro de Agua en Bloque, éstos se cubrirán con parte de los recursos aprobados en el Presupuesto de Egresos de la Federación en el Programa Presupuestario S079 Rehabilitación, Modernización y Equipamiento de Distritos de Riego  Cabe mencionar que dichos recursos cuenta con la  Resolución favorable que emite la Unidad de Política de Ingresos de la Subsecretaría de Ingresos de la SHCP, por haber acreditado la recaudación y entero a la TESOFE por el suministro de agua en bloque.  Efecto: Las organizaciones de usuarios, al no contar con el recurso solicitado por la devolución de pagos por el suministro de agua en bloque no realizan conservación de la infraestructura concesionada, afectando la preservación de la misma. Otros Motivos:</t>
    </r>
  </si>
  <si>
    <r>
      <t xml:space="preserve">Porcentaaje de Radicación de recursos a los Fideicomisos Fondo de Fomento Agropecuario Estatal (FOFAE´s) y/o Organizaciones de Usuarios de Distritos de Riego de la Componente Rehabilitación y Modernización de Distritos de Riego
</t>
    </r>
    <r>
      <rPr>
        <sz val="10"/>
        <rFont val="Soberana Sans"/>
        <family val="2"/>
      </rPr>
      <t xml:space="preserve"> Causa : Al mes de reporte se tiene un avance del 62.41% cual es menor al programado, debido a que la radicación de recursos se realiza conforme a la disponibilidad presupuestaria autorizada por la SHCP en los sistemas de la Conagua. Efecto: Ninguno, ya que al cierre del ejercicio se deberá de radicar el 100% de los recursos formalizados en los respectivos Anexos de Ejecución y Técnicos y/o Convenios de Concertación Otros Motivos:</t>
    </r>
  </si>
  <si>
    <t>S218</t>
  </si>
  <si>
    <t>Programa de Tratamiento de Aguas Residuales</t>
  </si>
  <si>
    <t>Contribuir a detener y revertir la pérdida del capital natural y la contaminación del agua, aire y suelo, mediante el tratamiento del agua residual municipal colectada.</t>
  </si>
  <si>
    <r>
      <t>Cobertura de tratamiento de aguas residuales colectadas.</t>
    </r>
    <r>
      <rPr>
        <i/>
        <sz val="10"/>
        <color indexed="30"/>
        <rFont val="Soberana Sans"/>
        <family val="3"/>
      </rPr>
      <t xml:space="preserve">
</t>
    </r>
  </si>
  <si>
    <t>[Caudal de agua residual municipal tratada / Caudal de agua residual colectada]*100</t>
  </si>
  <si>
    <t>El agua residual colectada es tratada.</t>
  </si>
  <si>
    <r>
      <t>Cobertura de agua residual tratada que aporta el Programa.</t>
    </r>
    <r>
      <rPr>
        <i/>
        <sz val="10"/>
        <color indexed="30"/>
        <rFont val="Soberana Sans"/>
        <family val="3"/>
      </rPr>
      <t xml:space="preserve">
Indicador Seleccionado</t>
    </r>
  </si>
  <si>
    <t xml:space="preserve">[Caudal de agua residual municipal tratada con el programa / Caudal de agua residual colectada]*100  </t>
  </si>
  <si>
    <t>A Plantas de Tratamiento de Aguas Residuales construidas, rehabilitadas y/o ampliadas</t>
  </si>
  <si>
    <r>
      <t>Porcentaje de Plantas de Tratamiento construidas, rehabilitadas y/o ampliadas en el ejercicio.</t>
    </r>
    <r>
      <rPr>
        <i/>
        <sz val="10"/>
        <color indexed="30"/>
        <rFont val="Soberana Sans"/>
        <family val="3"/>
      </rPr>
      <t xml:space="preserve">
</t>
    </r>
  </si>
  <si>
    <t>(Número de plantas construidas, rehabilitadas o ampliadas en el ejercicio / Número de plantas convenidas para construir, rehabilitar o ampliar con el programa) * 100</t>
  </si>
  <si>
    <t>B Plantas de Tratamiento de Aguas Residuales que operan cumpliendo la normatividad con apoyo del Programa</t>
  </si>
  <si>
    <r>
      <t>Porcentaje de plantas de tratamiento de aguas residuales operando en cumplimiento con la normatividad con apoyo del Programa</t>
    </r>
    <r>
      <rPr>
        <i/>
        <sz val="10"/>
        <color indexed="30"/>
        <rFont val="Soberana Sans"/>
        <family val="3"/>
      </rPr>
      <t xml:space="preserve">
</t>
    </r>
  </si>
  <si>
    <t>(Número de plantas con apoyo del Programa, que cumplen con la normatividad en el ejercicio / Número de plantas inscritas para apoyo del Programa en el ejercicio)*100</t>
  </si>
  <si>
    <t>A 1 Formalización de los anexos de ejecución y técnicos con entidades federativas.</t>
  </si>
  <si>
    <t>(Entidades Federativas con anexos de ejecución y técnicos formalizados en el año / Entidades Federativas programadas para formalizar anexos de ejecución y técnicos en el año)*100</t>
  </si>
  <si>
    <t>A 2 Transferencia de presupuesto para las entidades federativas para la construcción, rehabilitación y/o ampliación de plantas de tratamiento de aguas residuales.</t>
  </si>
  <si>
    <r>
      <t>Porcentaje de recursos radicados.</t>
    </r>
    <r>
      <rPr>
        <i/>
        <sz val="10"/>
        <color indexed="30"/>
        <rFont val="Soberana Sans"/>
        <family val="3"/>
      </rPr>
      <t xml:space="preserve">
</t>
    </r>
  </si>
  <si>
    <t xml:space="preserve">(Recursos radicados en el ejercicio / recursos autorizados disponibles en el ejercicio)*100 </t>
  </si>
  <si>
    <r>
      <t xml:space="preserve">Porcentaje de plantas de tratamiento de aguas residuales operando en cumplimiento con la normatividad con apoyo del Programa
</t>
    </r>
    <r>
      <rPr>
        <sz val="10"/>
        <rFont val="Soberana Sans"/>
        <family val="2"/>
      </rPr>
      <t xml:space="preserve"> Causa : Se formalizaron las solicitudes de apoyo antes de lo planeado en 13 entidades federativas. Efecto: Distribución de los apoyos de esta componente en un periodo más corto. Otros Motivos:En el presente ejercicio esta actividad se compartió con el Programa U031, por lo que es posible no alcanzar la meta de esta acción con el programa S218, sin embargo la acción se seguirá atendiendo con el Programa U031 en algunas plantas.</t>
    </r>
  </si>
  <si>
    <r>
      <t xml:space="preserve">Porcentaje de Entidades Federativas con Anexos de ejecución y técnicos formalizados 
</t>
    </r>
    <r>
      <rPr>
        <sz val="10"/>
        <rFont val="Soberana Sans"/>
        <family val="2"/>
      </rPr>
      <t xml:space="preserve"> Causa : Se formalizaron en un periodo corto los anexos de ejecución y técnicos. Efecto: Mayor interés de las entidades federativas para comprometer acciones de esta actividad. al formalizarse en los primeros meses el mayor número de los anexos técnicos y de ejecución. Otros Motivos:</t>
    </r>
  </si>
  <si>
    <r>
      <t xml:space="preserve">Porcentaje de recursos radicados.
</t>
    </r>
    <r>
      <rPr>
        <sz val="10"/>
        <rFont val="Soberana Sans"/>
        <family val="2"/>
      </rPr>
      <t xml:space="preserve"> Causa : Mayor asignación de recursos en el PEF. Efecto: Mayor asignación de recursos a las entidades federativas, para realizar mayores acciones. Otros Motivos:</t>
    </r>
  </si>
  <si>
    <t>S219</t>
  </si>
  <si>
    <t>Programa Nacional Forestal Pago por Servicios Ambientales</t>
  </si>
  <si>
    <t>RHQ-Comisión Nacional Forestal</t>
  </si>
  <si>
    <t>4 - Producción y Protección Forestal</t>
  </si>
  <si>
    <t>Contribuir a recuperar la funcionalidad de cuencas y paisajes a través de la conservación, restauración y aprovechamiento sustentablemente del patrimonio natural, mediante la incorporación de superficie forestal a esquemas de aprovechamiento sustentable y desarrollo de capacidades locales.</t>
  </si>
  <si>
    <r>
      <t>Porcentaje de la superficie conservada por medio de sistemas de áreas protegidas y otras modalidades de conservación.</t>
    </r>
    <r>
      <rPr>
        <i/>
        <sz val="10"/>
        <color indexed="30"/>
        <rFont val="Soberana Sans"/>
        <family val="3"/>
      </rPr>
      <t xml:space="preserve">
</t>
    </r>
  </si>
  <si>
    <t>(Superficie forestal bajo manejo certificado (vigente) + la superficie incorporada a esquemas de Pago por Servicios Ambientales vigente en el año t/Total de superficie del Territorio Nacional)*100</t>
  </si>
  <si>
    <r>
      <t>Porcentaje de cobertura de la superficie forestal rehabilitada o restaurada.</t>
    </r>
    <r>
      <rPr>
        <i/>
        <sz val="10"/>
        <color indexed="30"/>
        <rFont val="Soberana Sans"/>
        <family val="3"/>
      </rPr>
      <t xml:space="preserve">
</t>
    </r>
  </si>
  <si>
    <t>(Superficie en hectáreas con acciones de restauración forestal en el año 2013 a t)/(Superficie programada para realizar acciones de restauración forestal en el periodo 2013-2018)</t>
  </si>
  <si>
    <r>
      <t>Porcentaje del valor de la producción obtenida a partir del aprovechamiento sustentable de los recursos naturales.</t>
    </r>
    <r>
      <rPr>
        <i/>
        <sz val="10"/>
        <color indexed="30"/>
        <rFont val="Soberana Sans"/>
        <family val="3"/>
      </rPr>
      <t xml:space="preserve">
</t>
    </r>
  </si>
  <si>
    <t>(Valor de la producción maderable + valor de la producción no maderable + viveros forestales en el año t)/(Valor de la producción programada aobtener a partir del aprovechamiento sustentable de los recursos naturales en el periodo 2013-2018)*100</t>
  </si>
  <si>
    <t>La superficie forestal y preferentemente forestal es incorporada por sus dueños o poseedores a procesos integrales de conservación, restauración,  aprovechamiento sustentable, así como al desarrollo de capacidades locales.</t>
  </si>
  <si>
    <r>
      <t xml:space="preserve">Porcentaje de superficie con aptitud forestal incorporada a procesos de restauración en micro-cuencas. </t>
    </r>
    <r>
      <rPr>
        <i/>
        <sz val="10"/>
        <color indexed="30"/>
        <rFont val="Soberana Sans"/>
        <family val="3"/>
      </rPr>
      <t xml:space="preserve">
Indicador Seleccionado</t>
    </r>
  </si>
  <si>
    <t>(Superficie con aptitud forestal incorporada a procesos de restauración en el periodo 2013 a t / superficie prioritaria para llevar a cabo procesos de restauración) *100</t>
  </si>
  <si>
    <r>
      <t>Porcentaje de superficie que permanece vigente en el programa de pago por servicios ambientales.</t>
    </r>
    <r>
      <rPr>
        <i/>
        <sz val="10"/>
        <color indexed="30"/>
        <rFont val="Soberana Sans"/>
        <family val="3"/>
      </rPr>
      <t xml:space="preserve">
</t>
    </r>
  </si>
  <si>
    <t>(Superficie con refrendo de pago en el año t / Superficie total incorporada al pago por servicios ambientales en el periodo t-4 a t-1) *100</t>
  </si>
  <si>
    <r>
      <t xml:space="preserve">Porcentaje de superficie autorizada para el manejo sustentable </t>
    </r>
    <r>
      <rPr>
        <i/>
        <sz val="10"/>
        <color indexed="30"/>
        <rFont val="Soberana Sans"/>
        <family val="3"/>
      </rPr>
      <t xml:space="preserve">
</t>
    </r>
  </si>
  <si>
    <t>[(Superficie que obtiene una autorización para incorporarse al manejo forestal sustentable al año t, apoyada con recursos económicos en el año t-2) /(Superficie apoyada para incorporarse al manejo forestal sustentable en el año t-2 )] *100</t>
  </si>
  <si>
    <t>Estratégico-Eficiencia-Semestral</t>
  </si>
  <si>
    <t>A Acciones de restauración y conservación realizada por los dueños, poseedores  y usuarios de los terrenos forestales y preferentemente forestales.</t>
  </si>
  <si>
    <r>
      <t>Porcentaje de cobertura de la meta programada para restauración forestal</t>
    </r>
    <r>
      <rPr>
        <i/>
        <sz val="10"/>
        <color indexed="30"/>
        <rFont val="Soberana Sans"/>
        <family val="3"/>
      </rPr>
      <t xml:space="preserve">
</t>
    </r>
  </si>
  <si>
    <t>(Superficie con convenio para la ejecución de acciones de restauración forestal en el año t con recursos provenientes del PEF del año t / Superficie programada para la ejecución de acciones de restauración forestal en el año t) * 100</t>
  </si>
  <si>
    <t>B Grupos de atención diferenciada (mujeres, indígenas y población en condición de marginación) apoyados a través de Reglas de Operación</t>
  </si>
  <si>
    <r>
      <t>Porcentaje de apoyos otorgados que se ubican en los municipios indígenas de CDI</t>
    </r>
    <r>
      <rPr>
        <i/>
        <sz val="10"/>
        <color indexed="30"/>
        <rFont val="Soberana Sans"/>
        <family val="3"/>
      </rPr>
      <t xml:space="preserve">
</t>
    </r>
  </si>
  <si>
    <t>(Número de apoyos con recurso asignado en el año t que se ubican dentro de los municipios indígenas de CDI / Total de apoyos con recurso asignado en el año t a través del PRONAFOR bajo Reglas de Operación) *100</t>
  </si>
  <si>
    <r>
      <t xml:space="preserve"> Porcentaje de apoyos otorgados a mujeres </t>
    </r>
    <r>
      <rPr>
        <i/>
        <sz val="10"/>
        <color indexed="30"/>
        <rFont val="Soberana Sans"/>
        <family val="3"/>
      </rPr>
      <t xml:space="preserve">
</t>
    </r>
  </si>
  <si>
    <t>(Número de apoyos con recurso asignado en el año t a mujeres / Total de apoyos con recurso asignado a personas físicas en el año t)*100</t>
  </si>
  <si>
    <r>
      <t>Porcentaje de apoyos otorgados que se ubican en Municipios de la Cruzada Nacional contra el Hambre</t>
    </r>
    <r>
      <rPr>
        <i/>
        <sz val="10"/>
        <color indexed="30"/>
        <rFont val="Soberana Sans"/>
        <family val="3"/>
      </rPr>
      <t xml:space="preserve">
</t>
    </r>
  </si>
  <si>
    <t>(Número de apoyos con recurso asignado que se ubican dentro de los municipios de la Cruzada Nacional contra el Hambre / Total de apoyos  con recurso asignado a través de Reglas de Operación en el ejercicio fiscal) *100</t>
  </si>
  <si>
    <t>C Superficie forestal apoyada para su incorporación a esquema de manejo forestal</t>
  </si>
  <si>
    <r>
      <t>Porcentaje de superficie apoyada para la ejecución de prácticas de cultivo forestal y de mejoramiento del hábitat bajo el esquema de Reglas de Operación.</t>
    </r>
    <r>
      <rPr>
        <i/>
        <sz val="10"/>
        <color indexed="30"/>
        <rFont val="Soberana Sans"/>
        <family val="3"/>
      </rPr>
      <t xml:space="preserve">
</t>
    </r>
  </si>
  <si>
    <t>(Superficie apoyada en el periodo 2013 a t para realizar proyectos de cultivo forestal y de mejoramiento del hábitat / Superficie programada para apoyar proyectos de cultivo forestal y de mejoramiento del hábitat en el periodo 2013-2018)*100</t>
  </si>
  <si>
    <r>
      <t>Porcentaje de superficie apoyada para su certificación forestal o realización de auditoría técnica preventiva a través de Reglas de Operación.</t>
    </r>
    <r>
      <rPr>
        <i/>
        <sz val="10"/>
        <color indexed="30"/>
        <rFont val="Soberana Sans"/>
        <family val="3"/>
      </rPr>
      <t xml:space="preserve">
</t>
    </r>
  </si>
  <si>
    <t>(Superficie apoyada en el periodo 2013 a t para realizar proyectos de auditoría técnica preventiva y certificación forestal/Superficie programada para apoyar proyectos de auditoría técnica preventiva y certificación forestal en el periodo de 2013-2018)*100</t>
  </si>
  <si>
    <r>
      <t>Porcentaje de superficie apoyada para su incorporación o reincorporación al manejo  forestal sustentable a través de Reglas de Operación.</t>
    </r>
    <r>
      <rPr>
        <i/>
        <sz val="10"/>
        <color indexed="30"/>
        <rFont val="Soberana Sans"/>
        <family val="3"/>
      </rPr>
      <t xml:space="preserve">
</t>
    </r>
  </si>
  <si>
    <t xml:space="preserve">(Superficie apoyada en el periodo 2013 a t para su incorporación  o reincorporación al manejo forestal sustentable / Superficie programada para apoyar su incorporación o reincorporación al manejo forestal sustentable durante el periodo 2013-2018)* 100 </t>
  </si>
  <si>
    <t>D Superficie forestal incorporada a esquemas de Pago por servicios ambientales</t>
  </si>
  <si>
    <r>
      <t>Porcentaje de superficie incorporada al pago de servicios ambientales hidrológicos y derivados de la biodiversidad</t>
    </r>
    <r>
      <rPr>
        <i/>
        <sz val="10"/>
        <color indexed="30"/>
        <rFont val="Soberana Sans"/>
        <family val="3"/>
      </rPr>
      <t xml:space="preserve">
Indicador Seleccionado</t>
    </r>
  </si>
  <si>
    <t>(Hectáreas incorporadas acumuladas al periodo t al pago de servicios ambientales hidrológicos y al pago por servicios derivados de la biodiversidad / Hectáreas programadas para incorporarse al pago de servicios ambientales hidrológicos y al pago por servicios derivados de la biodiversidad en el periodo 2013-2018)*100</t>
  </si>
  <si>
    <r>
      <t>Porcentaje de superficie incorporada al pago de servicios ambientales a través de esquemas de conservación activa</t>
    </r>
    <r>
      <rPr>
        <i/>
        <sz val="10"/>
        <color indexed="30"/>
        <rFont val="Soberana Sans"/>
        <family val="3"/>
      </rPr>
      <t xml:space="preserve">
</t>
    </r>
  </si>
  <si>
    <t>(Superficie incorporada acumulada al pago de servicios ambientales con esquemas de conservación activa en el periodo 2013 a t/ Superficie Programada para su incorporación al pago de servicios ambientales en el periodo 2013-2018)*100</t>
  </si>
  <si>
    <t>E Ejidos y comunidades forestales apoyada para elaborar y ejecutar proyectos para el desarrollo forestal  comunitario.</t>
  </si>
  <si>
    <r>
      <t>Porcentaje de superficie apoyada para llevar a cabo proyectos de planeación y organización comunitaria.</t>
    </r>
    <r>
      <rPr>
        <i/>
        <sz val="10"/>
        <color indexed="30"/>
        <rFont val="Soberana Sans"/>
        <family val="3"/>
      </rPr>
      <t xml:space="preserve">
</t>
    </r>
  </si>
  <si>
    <t>(Superficie acumulada apoyada para llevar a cabo proyectos de ordenamiento territorial comunitario en el periodo 2007 a t / Superficie de ejidos y comunidades forestales)*100</t>
  </si>
  <si>
    <r>
      <t>Porcentaje de cobertura en la atención a ejidos y comunidades para el desarrollo forestal comunitario</t>
    </r>
    <r>
      <rPr>
        <i/>
        <sz val="10"/>
        <color indexed="30"/>
        <rFont val="Soberana Sans"/>
        <family val="3"/>
      </rPr>
      <t xml:space="preserve">
</t>
    </r>
  </si>
  <si>
    <t>[(Número de ejidos y comunidades forestales apoyados sin duplicidad en el periodo 2007 al año  t)/(Número de ejidos y comunidades forestales prioritarios)]*100</t>
  </si>
  <si>
    <t>F Grupos de productores integrados en empresas forestales comunitarias o cadenas productivas forestales</t>
  </si>
  <si>
    <r>
      <t>Porcentaje de Cadenas Productivas Forestales y Empresas Forestales Comunitarias Constituidas</t>
    </r>
    <r>
      <rPr>
        <i/>
        <sz val="10"/>
        <color indexed="30"/>
        <rFont val="Soberana Sans"/>
        <family val="3"/>
      </rPr>
      <t xml:space="preserve">
</t>
    </r>
  </si>
  <si>
    <t>[(Número de Cadenas Productivas Forestales + Empresas Forestales Comunitarias constituidas legalmente en el periodo 2013 a t) / (número de cadenas productivas forestales  y empresas forestales comunitarias apoyadas para la constitución legal en el periodo 2013 a t)]*100</t>
  </si>
  <si>
    <r>
      <t>Porcentaje de cadenas y Empresas Forestales Comunitarias en operación</t>
    </r>
    <r>
      <rPr>
        <i/>
        <sz val="10"/>
        <color indexed="30"/>
        <rFont val="Soberana Sans"/>
        <family val="3"/>
      </rPr>
      <t xml:space="preserve">
</t>
    </r>
  </si>
  <si>
    <t>[(Número de Cadenas Productivas y empresas Forestales comunitaria en operación en el periodo 2013 a t) / (Número de cadenas productivas y empresas forestales comunitarias programadas para  constituirse en el periodo en el periodo 2013 a 2018)]*100</t>
  </si>
  <si>
    <t>A 1 Dictaminación de apoyos (actividad transversal)</t>
  </si>
  <si>
    <r>
      <t>Porcentaje de cobertura de apoyos dictaminados como viables</t>
    </r>
    <r>
      <rPr>
        <i/>
        <sz val="10"/>
        <color indexed="30"/>
        <rFont val="Soberana Sans"/>
        <family val="3"/>
      </rPr>
      <t xml:space="preserve">
</t>
    </r>
  </si>
  <si>
    <t xml:space="preserve">(Número de apoyos dictaminados como viables en el año t/número de apoyos solicitados en el ejercicio fiscal)*100 </t>
  </si>
  <si>
    <t>A 2 Realización de primer pago a beneficiarios (actividad transversal)</t>
  </si>
  <si>
    <r>
      <t>Porcentaje de avance en el pago de apoyos a beneficiarios</t>
    </r>
    <r>
      <rPr>
        <i/>
        <sz val="10"/>
        <color indexed="30"/>
        <rFont val="Soberana Sans"/>
        <family val="3"/>
      </rPr>
      <t xml:space="preserve">
</t>
    </r>
  </si>
  <si>
    <t>(Número de apoyos a través de Reglas de Operación que cuentan con pago inicial en el año fiscal) / (Número de apoyos a través de Reglas de Operación con convenio firmado en el ejercicio fiscal)*100</t>
  </si>
  <si>
    <t>A 3 Asignación de apoyos (actividad transversal)</t>
  </si>
  <si>
    <r>
      <t>Porcentaje de cobertura de apoyos del PRONAFOR con recurso asignado a través de Reglas de Operación</t>
    </r>
    <r>
      <rPr>
        <i/>
        <sz val="10"/>
        <color indexed="30"/>
        <rFont val="Soberana Sans"/>
        <family val="3"/>
      </rPr>
      <t xml:space="preserve">
</t>
    </r>
  </si>
  <si>
    <t>(Número de apoyos del PRONAFOR con recurso asignado en el ejercicio fiscal) / (Número de apoyos dictaminados como viables en el año t )*100</t>
  </si>
  <si>
    <t>A 4 Formalización de compromisos con beneficiarios (actividad transversal)</t>
  </si>
  <si>
    <r>
      <t>Porcentaje de cobertura de convenios firmados con beneficiarios a través de Reglas de Operación</t>
    </r>
    <r>
      <rPr>
        <i/>
        <sz val="10"/>
        <color indexed="30"/>
        <rFont val="Soberana Sans"/>
        <family val="3"/>
      </rPr>
      <t xml:space="preserve">
</t>
    </r>
  </si>
  <si>
    <t xml:space="preserve">(Número de apoyos a través de Reglas de Operación con convenio firmado en el ejercicio fiscal) / (Número de apoyos con recurso asignado a través de Reglas de Operación en el ejercicio fiscal)*100 </t>
  </si>
  <si>
    <t>D 5 Verificación de predios que se encuentran dentro del esquema de apoyos para reglas de operación</t>
  </si>
  <si>
    <r>
      <t xml:space="preserve">Porcentaje de apoyos con primer pago verificados    </t>
    </r>
    <r>
      <rPr>
        <i/>
        <sz val="10"/>
        <color indexed="30"/>
        <rFont val="Soberana Sans"/>
        <family val="3"/>
      </rPr>
      <t xml:space="preserve">
</t>
    </r>
  </si>
  <si>
    <t>(Número de apoyos verificados en el año t / Número de apoyos susceptibles de ser verificados en el año t)*100</t>
  </si>
  <si>
    <r>
      <t xml:space="preserve">Porcentaje de superficie con aptitud forestal incorporada a procesos de restauración en micro-cuencas. 
</t>
    </r>
    <r>
      <rPr>
        <sz val="10"/>
        <rFont val="Soberana Sans"/>
        <family val="2"/>
      </rPr>
      <t xml:space="preserve"> Causa : Durante el periodo enero-junio y derivado de las verificaciones de restauración forestal 2013, realizadas por las gerencias estatales, se ha incorporado un total de 5,862 hectáreas a procesos de restauración que sumadas a las incorporadas al 2013, da un total de 105,427 hectáreas, lo que significa un avance del 0.57% respecto al total de la superficie prioritaria para llevar a cabo procesos de restauración y un cumplimiento del 100.8% respecto a la meta programada al periodo. Estas cifras son consecuencia del seguimiento oportuno que han realizado las Gerencias Estatales a los trabajos que los beneficiarios de restauración del ejercicio 2014. Efecto: La incorporación de superficie a los procesos de restauración contribuye a la rehabilitación de la cobertura con superficie forestal y evitar el cambio de uso de suelo. Otros Motivos:Además al mes de junio se tiene un avance de 9,686 hectáreas con obras de conservación y restauración de suelos correspondientes al ejercicio 2014.</t>
    </r>
  </si>
  <si>
    <r>
      <t xml:space="preserve">Porcentaje de superficie autorizada para el manejo sustentable 
</t>
    </r>
    <r>
      <rPr>
        <sz val="10"/>
        <rFont val="Soberana Sans"/>
        <family val="2"/>
      </rPr>
      <t xml:space="preserve"> Causa : Al mes de junio, el 69.54% de la superficie que recibió apoyos en 2012 para incorporarse al manejo forestal sustentable ha recibido autorización para el manejo forestal sustentable, esto significa un cumplimiento del 99.34% respecto a la meta programada. Esta variación se debe a que ha hubo cancelaciones y desistimientos de los apoyos, y los recursos económicos se han reintegrado a la TESOFE.  Efecto: Con la superficie autorizada se espera contribuir a la producción con 3.5 millones de metros cúbicos de madera y 375 mil toneladas de productos forestales no maderables durante el periodo de vigencia de los aprovechamientos. Otros Motivos:</t>
    </r>
  </si>
  <si>
    <r>
      <t xml:space="preserve">Porcentaje de cobertura de la meta programada para restauración forestal
</t>
    </r>
    <r>
      <rPr>
        <sz val="10"/>
        <rFont val="Soberana Sans"/>
        <family val="2"/>
      </rPr>
      <t xml:space="preserve"> Causa : Durante el periodo enero-junio, 146,337 hectáreas han firmado su convenio para la ejecución de acciones de Restauración Forestal y 4,691.8 hectáreas han firmado convenio para la ejecución de acciones de Restauración de cuencas prioritarias, por lo que, al mes de junio, 151,029 hectáreas cuentan con convenio de adhesión firmado. Esto significa que un cumplimiento del 169.48% respecto a la meta programada al periodo y un avance del 101.69 respecto a la meta anual. La variación se debe adecuada difusión realizada por las Gerencias Estatales y la apropiada participación de los beneficiarios durante los cursos de derechos y obligaciones, generó que se tuviera una demanda positiva en la firma de convenios de concertación. Efecto: La firma de los convenios de concertación, garantiza en gran medida que se realicen las acciones de restauración, con lo que se contribuye a mantener la cobertura forestal y evitar el cambio de uso de suelo. Otros Motivos:Durante el periodo enero-junio se han realizado las siguientes acciones:   La promoción y difusión de los apoyos de restauración forestal en las 32 entidades federativas.   Derivado de la Convocatoria, al cierre de junio se tiene el registro de 11,180 solicitudes de apoyo recibidas para realizar acciones de restauración forestal en 365,212 hectáreas. Ademas de 1,092 solicitudes recibidas para realizar acciones de Restauración de cuencas prioritarias en 23,671 hectáreas.   Derivado del proceso de asignación de recursos por parte de los comités estatales al cierre de junio se tiene registro de la asignación de 833.18 millones de pesos a  5,384 beneficiarios para realizar acciones de restauración forestal en 149,982 hectáreas. Ademas de de la asignación de 88.2 millones de pesos a 394 beneficiarios para realizar acciones de Restauración de cuencas prioritarias en 5,674 hectáreas.</t>
    </r>
  </si>
  <si>
    <r>
      <t xml:space="preserve">Porcentaje de apoyos otorgados que se ubican en los municipios indígenas de CDI
</t>
    </r>
    <r>
      <rPr>
        <sz val="10"/>
        <rFont val="Soberana Sans"/>
        <family val="2"/>
      </rPr>
      <t xml:space="preserve"> Causa : Al mes de junio se han asignado recursos a un total de 12,722 apoyos, de lo cuales 43.69% de los apoyos se ubican en municipios considerados como indigenes, es decir 5,558. La variación se debe a la respuesta que se ha recibido por parte de los dueños y poseedores de los terrenos forestales ubicados en estas zonas, lo cual es producto de la difusión y divulgación que las Gerencias estatales realizadn sobre las diferentes categorías de apoyo. Efecto: El efecto es positivo, pues con los apoyos otorgados en los municipios indigenas de CDI se espera  que los beneficiarios  según el apoyo otorgado, fortalezcan el capital social y humano, desarrollen capacidades de gestión, atiendan los problemas de la disminución de la superficie forestal, la degradación de los bosques y selvas, así como el cambio de uso del suelo forestal que se presentan actualmente en estos territorios. Otros Motivos:</t>
    </r>
  </si>
  <si>
    <r>
      <t xml:space="preserve"> Porcentaje de apoyos otorgados a mujeres 
</t>
    </r>
    <r>
      <rPr>
        <sz val="10"/>
        <rFont val="Soberana Sans"/>
        <family val="2"/>
      </rPr>
      <t xml:space="preserve"> Causa : Al mes de junio, se han asignado recursos a 6,868 apoyos presentados por personas fisicas, de este total, el 21.5% fueron asignado a mujeres, es decir 1,479 apoyos. La variación es resultado de la respuesta por parte de las mujeres para participar en las diferentes categorías de apoyo, lo que a su vez es producto de la promoción y difusión que están haciendo las Gerencias Etatales. Efecto: Con la asignación de apoyos a las mujeres (según concepto de apoyo otorgado) se espera que se fortalezca el capital social y humano, se desarrollen capacidades de gestión, se atiendan los problemas de la disminución de la superficie forestal, la degradación de los bosques y selvas, así como el cambio de uso del suelo forestal que se presentan actualmente en estos territorios. Otros Motivos:</t>
    </r>
  </si>
  <si>
    <r>
      <t xml:space="preserve">Porcentaje de apoyos otorgados que se ubican en Municipios de la Cruzada Nacional contra el Hambre
</t>
    </r>
    <r>
      <rPr>
        <sz val="10"/>
        <rFont val="Soberana Sans"/>
        <family val="2"/>
      </rPr>
      <t xml:space="preserve"> Causa : Al mes de junio, el 55.82% de los apoyos con recursos asignado se ubican dentro de los municipios de la cruzada contra el hambre. Esto significa que, de los 12,722 apoyos con recurso asignado, 7,102 se ubican en los diferentes municipios del país que participan en esta cruzada. La variación se debe a la respuesta por parte de los dueños y poseedores de los terrenos forestales que se ubican en estos municipios y que deriva de la promoción, difusión y divulgación que realizan las Gerencias Estatales sobre las diferentes categorías de apoyo. Efecto: La asignación de recursos a los apoyos presentados por los beneficiarios que se ubican en estos municipios, contribuye al logro de los objetivos establecidos en esta estrategia, además contribuye a reducir el cambio de uso de suelo de los terrenos forestales. Otros Motivos:</t>
    </r>
  </si>
  <si>
    <r>
      <t xml:space="preserve">Porcentaje de superficie apoyada para la ejecución de prácticas de cultivo forestal y de mejoramiento del hábitat bajo el esquema de Reglas de Operación.
</t>
    </r>
    <r>
      <rPr>
        <sz val="10"/>
        <rFont val="Soberana Sans"/>
        <family val="2"/>
      </rPr>
      <t xml:space="preserve"> Causa : Durante el periodo enero-junio se apoyaron 908,979 hectáreas para la ejecución de prácticas de cultivo forestal y de mejoramiento del hábitat, las que sumadas a las registradas al cierre del 2013 se tienen 1.47 millones de hectáreas, lo que representa un cumplimiento del 154.49% respecto a la meta programada al periodo. La variación se debe a que, durante el presente ejercicio fiscal se asignaron recursos económicos a 745,490 ha para realizar prácticas de manejo en aprovechamientos de la vida silvestre, y éstas tienen un menor costo por hectárea que las actividades de cultivo forestal en aprovechamientos maderables. Efecto: Se estima que durante la realización de las actividades se generen 1.14 mil jornales. Otros Motivos:</t>
    </r>
  </si>
  <si>
    <r>
      <t xml:space="preserve">Porcentaje de superficie apoyada para su certificación forestal o realización de auditoría técnica preventiva a través de Reglas de Operación.
</t>
    </r>
    <r>
      <rPr>
        <sz val="10"/>
        <rFont val="Soberana Sans"/>
        <family val="2"/>
      </rPr>
      <t xml:space="preserve"> Causa : Durante el periodo enero-junio se apoyó la realización de proyectos de auditoria técnica preventiva y certificación forestal en 494,893 hectáreas que, sumadas a las registradas al 2013, se tiene un total de 1.179 millones de hectáreas apoyadas para su certificación, lo que representa un avance del 49.15% en la meta sexenal y un cumplimiento del 100.61% respecto a la meta programada en el periodo. La variación negativa con respecto al corte de Mayo se debe a que, en el presente trimestre se tuvo la cancelación de un proyecto. Efecto: El efecto es positivo, pues con una mayor superficie y cantidad de predios que cuenten con algún tipo de certificación, se asegura un adecuado cumplimiento a los programas de manejo forestal y se hace constar que los aprovechamientos forestales que se realizan cumplen con criterios de sustentabilidad establecidos en la norma oficial mexicana y en los estándares aplicables. Se espera que con los asignaciones de la segunda convocatoria se logre la meta anual planeada. Otros Motivos:</t>
    </r>
  </si>
  <si>
    <r>
      <t xml:space="preserve">Porcentaje de superficie apoyada para su incorporación o reincorporación al manejo  forestal sustentable a través de Reglas de Operación.
</t>
    </r>
    <r>
      <rPr>
        <sz val="10"/>
        <rFont val="Soberana Sans"/>
        <family val="2"/>
      </rPr>
      <t xml:space="preserve"> Causa : Durante el periodo enero-junio se han apoyado un 1,152,334 hectáreas para su incorporación al manejo forestal sustentable, que sumados a la superficie asignada en 2013, se tiene un total de 2.57 millones de hectáreas, lo que representa un avance del 39% de la meta sexenal y cumplimiento del 111.55% respecto a la meta programada al periodo. Esta variación se debe a, durante el mes de Abril se asignaron recursos económicos a las solicitudes viables, con la finalidad de cumplir la meta anual. Efecto: Se estima que con la superficie asignada se generen 259 mil jornales durante la toma de datos de campo Otros Motivos:</t>
    </r>
  </si>
  <si>
    <r>
      <t xml:space="preserve">Porcentaje de superficie incorporada al pago de servicios ambientales hidrológicos y derivados de la biodiversidad
</t>
    </r>
    <r>
      <rPr>
        <sz val="10"/>
        <rFont val="Soberana Sans"/>
        <family val="2"/>
      </rPr>
      <t xml:space="preserve"> Causa : Al mes de junio la superficie que incorporada al pago por servicios ambientales asciende a 592,186 hectáreas, lo que representa un avance del 19.38% respecto a la meta programada en el sexenio y significa un cumplimiento del 136.86% respecto a la meta programada al periodo. La variación es resultado de la primera asignación de recursos, a partir de la cual se han incorporado 159,374.23 ha  adicionales al esquema de Pago por Servicios Ambientales. Efecto: La  superficie adicional incorporada promueve la conservación y el buen manejo de los ecosistemas forestales y por consiguiente el mantenimiento de la provisión de los servicios  ambientales en los polígonos apoyados. Otros Motivos:En la tercer sesión ordinaria del Comité Técnico Nacional de PRONAFOR realizada el día 22 de abril de 2014, se asignó un monto de $331,888,134.00 a 219 beneficiarios, para la incorporación de 159,374.23 hectáreas al pago de servicios ambientales. De este total, 94,792.25 hectáreas corresponde al esquema de servicios ambientales hidrológicos y 64,581.98 a conservación de la biodiversidad.</t>
    </r>
  </si>
  <si>
    <r>
      <t xml:space="preserve">Porcentaje de superficie incorporada al pago de servicios ambientales a través de esquemas de conservación activa
</t>
    </r>
    <r>
      <rPr>
        <sz val="10"/>
        <rFont val="Soberana Sans"/>
        <family val="2"/>
      </rPr>
      <t xml:space="preserve"> Causa : Al mes de junio la superficie incorporada al pago por servicios ambientales a través de esquemas de conservación activa asciende a 123,931 hectáreas, lo que significa un cumplimiento del 136.7% respecto a la meta programada al periodo. La variación se debe a que, se ha incorporado un total de 33,287.84 hectáreas adicionales que corresponden a la superficie apoyada por el PSA en polígonos que se encuentran en predios con manejo forestal. Efecto: La incorporación de nueva superficie al PSA a través de esquemas de conservación activa promueve el buen manejo del territorio no sólo en el polígono apoyado por el PSA sino en el predio en el que este se encuentra promoviendo la provisión de servicios ambientales,  la reactivación de las actividades productivas sustentables y la promoción del capital social. Otros Motivos:</t>
    </r>
  </si>
  <si>
    <r>
      <t xml:space="preserve">Porcentaje de superficie apoyada para llevar a cabo proyectos de planeación y organización comunitaria.
</t>
    </r>
    <r>
      <rPr>
        <sz val="10"/>
        <rFont val="Soberana Sans"/>
        <family val="2"/>
      </rPr>
      <t xml:space="preserve"> Causa : Durante el periodo enero-junio se han apoyado 251,177 hectáreas para la realización de proyectos de ordenamiento territorial comunitario, las cuales sumadas a las registradas al cierre del 2013, se tienen en total 11.18 millones de hectáreas. Esto representa un avance del 17.85% respecto a la superficie total de ejidos y comunidades forestal y un cumplimiento del 99.55% respecto a lo programado al periodo. La ligera variación se debe la reducción operativa de la Gerencia de Silvicultura.  Efecto: A partir  de la elaboración de los Ordenamientos territoriales, los ejidos y comunidades podrán iniciar los trabajos de planeación y organización en su superficie así como en su estructura social. El OTC se ha impulsado como un instrumento de planeación dentro de los ejidos y comunidades, llevando sus impactos hasta sus reglamentos o estatutos que los rigen, en el uso de su territorio y como base para la realización de diversos proyectos de índole ambiental, económico, social, etc. Otros Motivos:Las principales acciones realizadas durante el  segundo  trimestre, han sido la realización de los  cursos de derechos y obligaciones donde se realizaron la firma de convenios de concertación, la alimentación del Sistema de Información y Gestión de Apoyos ( SIGA II), así como la conciliación de datos. Al cierre de junio se tiene un registro de 1,518,202 hectáreas a través de la asignación de 188 apoyos para el Ordenamiento Territorial, por un monto de $32,049,097, de los cuales 175 de estos apoyos cuentan con los convenios firmados (de acuerdo a lo que los estados han registrado en el SIGA II).Los primeros avances  se tenia programados para este trimestre, sin embargo,  se esta ligeramente por debajo de lo programado, debido principalmente a la reducción operativa de la Gerencia de Silvicultura. Se tiene programado que para la primera y segunda quincena de julio se registre un 50% en la autorización de pagos a nivel país. </t>
    </r>
  </si>
  <si>
    <r>
      <t xml:space="preserve">Porcentaje de cobertura en la atención a ejidos y comunidades para el desarrollo forestal comunitario
</t>
    </r>
    <r>
      <rPr>
        <sz val="10"/>
        <rFont val="Soberana Sans"/>
        <family val="2"/>
      </rPr>
      <t xml:space="preserve"> Causa : Al mes de junio se han atendido a 3,388 ejidos y comunidades en sus procesos de desarrollo comunitario, esto representa un avance del 21.74% respecto del total de ejidos y comunidades considerados como prioritarios y un cumplimiento del 95.38% conforme a la meta programada al periodo. La variación se debe a que aún no se han realizado los primeros pago a ejidos o comunidades de nueva incorporación, pues de acuerdo al calendario establecido en las Reglas de Operación los resultados se verán a partir del mes de julio.  El número de ejidos y comunidades atendidos corresponden al periodo 2007-2013.  Efecto: Los ejidos y comunidades que sean beneficiarios del programa lograrán el fortalecimiento del capital social y humano en sus estructuras organizativas, construyendo bases sólidas enfocadas al desempeño óptimo de los  procesos desarrollo forestal comunitario.   Otros Motivos:Las principales acciones realizadas durante el  segundo trimestre han sido la realización de los  cursos de derechos y obligaciones, donde se lleva a cabo la firma de convenios de concertación. La información sigue siendo alimentada en el Sistema de Información y Gestión de Apoyos ( SIGA II) por parte de las Gerencias Estatales. Al cierre de junio se tiene un avance del 95% de la información capturada. Respecto al número de Ejidos y Comunidades atendidos, asciende a 1,243 ejidos y comunidades con recursos asignados. Al momento no se han realizado pagos a ejidos o comunidades de nueva incorporaciónn, por lo que los avances tangibles se reflejaran con los primeros pagos, los cuales se verán reflejados a partir de la primera quincena de Julio.</t>
    </r>
  </si>
  <si>
    <r>
      <t xml:space="preserve">Porcentaje de Cadenas Productivas Forestales y Empresas Forestales Comunitarias Constituidas
</t>
    </r>
    <r>
      <rPr>
        <sz val="10"/>
        <rFont val="Soberana Sans"/>
        <family val="2"/>
      </rPr>
      <t xml:space="preserve"> Causa : Al mes de junio se tiene registro de 45 cadenas productivas forestales y empresas forestales comunitarias constituidas, las cuales corresponden al periodo 2013, lo que significa que el indicador se comporta conforme a lo programado al periodo. Esto se debe a que, actualmente y conforme al periodo establecido en las Reglas de Operación 2014 del PRONAFOR, actualmente están cursando el proceso de integración bajo la Metodología de la CONAFOR para poder constituirse legalmente,  algunas de las cuales ingresaron solicitud de apoyo vía Reglas de Operación del PRONAFOR 2014, el cual será aplicado hasta el tercer trimestre del 2014, tiempo en el cual podrán concluir con los trámites notariales para su constitución legal. Efecto: Los apoyos para la constitución legal de cadenas forestales y empresas forestales comunitarias contribuyen a que estás organizaciones sean sujetas a créditos, lo que permite acceder a diversas fuentes de financiamiento, además de generar certeza a los clientes, lo que a su vez impacta en el vólumen de ventas. Otros Motivos:</t>
    </r>
  </si>
  <si>
    <r>
      <t xml:space="preserve">Porcentaje de cadenas y Empresas Forestales Comunitarias en operación
</t>
    </r>
    <r>
      <rPr>
        <sz val="10"/>
        <rFont val="Soberana Sans"/>
        <family val="2"/>
      </rPr>
      <t xml:space="preserve"> Causa : Durante el periodo enero-junio se tiene registro de 19 cadenas y empresas forestales comunitarias en operación, las cuales sumadas a las registradas en 2013, da un total de 128 cadenas y empresas forestales comunitarias en operación. Esto significa un avance del 32 respecto a lo programado al periodo y cumplimiento del 117.4% respecto a lo programado al periodo. La variación es consecuencia de la excelente respuesta por parte de los ejidos y comunidades para participar en el proceso de integración como cadena productiva bajo la metodología de la CONAFOR. Efecto: La operación de las cadenas y empresas forestales comunitarias permite que las empresas del sector forestal incrementen su producción y productividad al crear alianzas estratégicas que facilitan la modernización industrial, la comercialización y la competitividad de dichas empresas. Otros Motivos:</t>
    </r>
  </si>
  <si>
    <r>
      <t xml:space="preserve">Porcentaje de cobertura de apoyos dictaminados como viables
</t>
    </r>
    <r>
      <rPr>
        <sz val="10"/>
        <rFont val="Soberana Sans"/>
        <family val="2"/>
      </rPr>
      <t xml:space="preserve"> Causa : Al mes de junio se tiene que, el 51.66% de los apoyos recibidos han sido dictaminados como viables, esto significa que, de los 31,062 apoyos presentados para solicitar apoyos de la CONAFOR, 16,046 fueron considerados como viables para algunas de las categorias de apoyo. Esta variación se debe a la respuesta de los dueños y poseedores de los terrenos forestales por participar en las diferentes categorías de apoyo. Efecto: Los efectos son positivos, pues con la dictaminación de viabilidad se espera que el mayor número de apoyos reciban recursos, con lo cual contribuir a detener o revertir la degradación de los bosques y selvas, así como el cambio de uso del suelo forestal. Otros Motivos:</t>
    </r>
  </si>
  <si>
    <r>
      <t xml:space="preserve">Porcentaje de avance en el pago de apoyos a beneficiarios
</t>
    </r>
    <r>
      <rPr>
        <sz val="10"/>
        <rFont val="Soberana Sans"/>
        <family val="2"/>
      </rPr>
      <t xml:space="preserve"> Causa : Al mes de junio, el 55.8% de los apoyos con convenio de adhesión firmado, han recibido el primer pago, es decir de los 12,354 apoyos firmados, 6,899 han recibido el primer pago. La variación se debe a que aún no concluye el proceso de realización de pago. Efecto: Los efectos son positivos ya que se espera que con la formalización de compromisos y liberación de pagos, los beneficiarios  comiencen en tiempo y forma las distintas acciones que deberán realizar de acuerdo al apoyo otorgado y con ello y contribuir a detener o revertir la degradación de los bosques y selvas, así como el cambio de uso del suelo forestal que se presentan actualmente en estos territorios. Otros Motivos:</t>
    </r>
  </si>
  <si>
    <r>
      <t xml:space="preserve">Porcentaje de cobertura de apoyos del PRONAFOR con recurso asignado a través de Reglas de Operación
</t>
    </r>
    <r>
      <rPr>
        <sz val="10"/>
        <rFont val="Soberana Sans"/>
        <family val="2"/>
      </rPr>
      <t xml:space="preserve"> Causa : Al mes de junio, se han dictaminado como viables un total de 16,046 apoyos, de los cuales a 12,722 se les asignó recursos, es decir el 79.3% de los apoyos considerados como viables. Esto representa un cumplimiento del 143.14% respecto a la meta programada al periodo. Esta variación se debe a la excelente respuesta de los dueños y poseedores de los terrenos forestales para participar en los diferentes categorías de apoyo. Efecto: Los efectos para este indicador son positivos, ya que se espera cubrir la mayor cantidad de apoyos que resulten como factibles, para así poder apoyar una mayor superficie, y contribuir a detener o revertir la degradación de los bosques y selvas, así como el cambio de uso del suelo forestal que se presentan actualmente en estos territorios. Otros Motivos:</t>
    </r>
  </si>
  <si>
    <r>
      <t xml:space="preserve">Porcentaje de cobertura de convenios firmados con beneficiarios a través de Reglas de Operación
</t>
    </r>
    <r>
      <rPr>
        <sz val="10"/>
        <rFont val="Soberana Sans"/>
        <family val="2"/>
      </rPr>
      <t xml:space="preserve"> Causa : Al mes de junio, el 97.11% del total de apoyos con recurso asginado han firmado su convenio de adhesión, esto es que, 12,354 apoyos han firmado de un total de 12,722. Esto representa un cumplimiento de 118.35% respecto a la meta programada al periodo. Esta variación se debe a la excelente respuesta y compromiso mostrado por parte de los dueños y poseedores de los terrenos forestales para realizar las acciones que están contenidas en las diferentes categorías de apoyo. Efecto: La formalización de compromisos de los beneficiarios  para que comiencen en tiempo y forma las distintas acciones que deberán realizar de acuerdo al apoyo otorgado, permitirá contribuir a la degradación de los bosques y selvas, así como el cambio de uso del suelo forestal. Otros Motivos:</t>
    </r>
  </si>
  <si>
    <r>
      <t xml:space="preserve">Porcentaje de apoyos con primer pago verificados    
</t>
    </r>
    <r>
      <rPr>
        <sz val="10"/>
        <rFont val="Soberana Sans"/>
        <family val="2"/>
      </rPr>
      <t xml:space="preserve"> Causa : Al mes de junio, el número de apoyos con primer pago verificados asciende a 8,429, lo que representa un avance del 59% respecto a la meta anual y un cumplimiento del 383.02% respecto a la meta programada al periodo. La variación se debe a que ha sido posible intensificar las actividades de  verificación de los predios apoyados por el programa de servicios ambientales que permanecen vigentes, habiéndose realizado  este proceso en 91 predios adicionales a los reportados anteriormente,  71 correspondientes a los predios spoyados en 2010, 8 a 2011 y 26 a 2012. Asimismo, esta intensificación ha permitido realizar el primer pago al 93.55% de los apoyos para Acta Constitutiva de Empresa Forestal. Efecto: Los impactos que genera la verificación de los predios son: reflejar el cumplimiento en la rehabilitación de la cobertura forestal, con lo que se contribuye a combatir la deforestación. contribuyen a que la superficie vigente mantenga el uso del suelo forestal y por lo tanto en los predios apoyados se mantiene la provisión de los servicios ambientales y  se realizan actividades bajo el enfoque de la conservación activa. Otros Motivos:</t>
    </r>
  </si>
  <si>
    <t>U020</t>
  </si>
  <si>
    <t>Fomento para la Conservación y Aprovechamiento Sustentable de la Vida Silvestre</t>
  </si>
  <si>
    <t>713-Dirección General de Vida Silvestre</t>
  </si>
  <si>
    <t>8 - Impulso a la participación social, acceso a la información y divulgación del conocimiento ambiental</t>
  </si>
  <si>
    <t>Contribuir a recuperar la funcionalidad de cuencas y paisajes a través de la conservación, restauración y aprovechamiento sustentable del patrimonio natural, mediante el manejo y conservación de las especies silvestres.</t>
  </si>
  <si>
    <r>
      <t>Porcentaje de especies silvestres que cuentan con proyectos de conservación sustentables.</t>
    </r>
    <r>
      <rPr>
        <i/>
        <sz val="10"/>
        <color indexed="30"/>
        <rFont val="Soberana Sans"/>
        <family val="3"/>
      </rPr>
      <t xml:space="preserve">
Indicador Seleccionado</t>
    </r>
  </si>
  <si>
    <t>[Número de especies silvestres con al menos un proyecto de manejo para su conservación que generan ingresos netos en el año t / Número de especies silvestres con al menos un proyecto de manejo para su conservación en el año t] x 100.   Entendiendo por especies silvestres con al menos un proyecto de manejo para su conservación que generen ingresos netos en el año t; aquéllas que cuentan con autorización de aprovechamiento.</t>
  </si>
  <si>
    <t>Las especies silvestres son manejadas para su conservación.</t>
  </si>
  <si>
    <r>
      <t xml:space="preserve"> Número de especies silvestres manejadas para su conservación.</t>
    </r>
    <r>
      <rPr>
        <i/>
        <sz val="10"/>
        <color indexed="30"/>
        <rFont val="Soberana Sans"/>
        <family val="3"/>
      </rPr>
      <t xml:space="preserve">
</t>
    </r>
  </si>
  <si>
    <t>Número de especies manejadas para su conservación.</t>
  </si>
  <si>
    <t>A Proyectos de especies prioritarias subsidiados.</t>
  </si>
  <si>
    <r>
      <t>Número de  proyectos subsidiados que manejan especies prioritarias para la conservación en el año t.</t>
    </r>
    <r>
      <rPr>
        <i/>
        <sz val="10"/>
        <color indexed="30"/>
        <rFont val="Soberana Sans"/>
        <family val="3"/>
      </rPr>
      <t xml:space="preserve">
</t>
    </r>
  </si>
  <si>
    <t>Número de proyectos subsidiados que manejan especies prioritarias para la conservación.</t>
  </si>
  <si>
    <t>A 1 Dictámen de proyectos a subsidiar.</t>
  </si>
  <si>
    <r>
      <t>Porcentaje de avance en la ejecución del subsidio.</t>
    </r>
    <r>
      <rPr>
        <i/>
        <sz val="10"/>
        <color indexed="30"/>
        <rFont val="Soberana Sans"/>
        <family val="3"/>
      </rPr>
      <t xml:space="preserve">
</t>
    </r>
  </si>
  <si>
    <t>[(Número de actividades realizadas) / (Número de actividades programadas)] *100</t>
  </si>
  <si>
    <t>Gestión-Calidad-Trimestral</t>
  </si>
  <si>
    <r>
      <t xml:space="preserve">Número de  proyectos subsidiados que manejan especies prioritarias para la conservación en el año t.
</t>
    </r>
    <r>
      <rPr>
        <sz val="10"/>
        <rFont val="Soberana Sans"/>
        <family val="2"/>
      </rPr>
      <t xml:space="preserve"> Causa : La demanda de solicitudes rebasó lo proyectado, con lo que en lo general se recibió un número importante de proyectos enfocados en especies prioritarias incluidas en el Acuerdo.   Efecto: Las especies prioritarias manejadas en las proyectos tienen un impacto positivo al proteger a las especies asociadas y los hábitat.   Otros Motivos:El 16 de junio se publicaron los resultados en la página electrónica de la SEMARNAT, salvo para los estados que se encuentran en comicios electorales.  </t>
    </r>
  </si>
  <si>
    <r>
      <t xml:space="preserve">Porcentaje de avance en la ejecución del subsidio.
</t>
    </r>
    <r>
      <rPr>
        <sz val="10"/>
        <rFont val="Soberana Sans"/>
        <family val="2"/>
      </rPr>
      <t xml:space="preserve"> Causa : Se han llevado a cabo las fases de convocatoria, dictamen, selección de proyectos, publicación de resultados en la página electrónica de la SEMARNAT (el 16 de junio, salvo para los estados en comicios electorales).   Efecto: Publicación de proyectos seleccionados para subsidio.   Otros Motivos:A través de las delegaciones federales de la SEMARNAT (salvo para aquellas ubicadas en entidades federales con comicios electorales) se comenzará a otorgar la primera de dos ministraciones a los proyectos seleccionados.</t>
    </r>
  </si>
  <si>
    <t>ALINEACIÓN</t>
  </si>
  <si>
    <t>Plan Nacional de Desarrollo 2013-2018</t>
  </si>
  <si>
    <t>Metas Nacionales</t>
  </si>
  <si>
    <t>4      -      México Próspero</t>
  </si>
  <si>
    <t>Objetivo</t>
  </si>
  <si>
    <t>4      -       Impulsar y orientar un crecimiento verde incluyente y facilitador que preserve nuestro patrimonio natural al mismo tiempo que genere riqueza, competitividad y empleo</t>
  </si>
  <si>
    <t>Estrategia</t>
  </si>
  <si>
    <t>4      -      Proteger el patrimonio natural</t>
  </si>
  <si>
    <t>2      -       Implementar un manejo sustentable del agua, haciendo posible que todos los mexicanos tengan acceso a ese recurso</t>
  </si>
  <si>
    <t>1      -      Implementar una política integral de desarrollo que vincule la sustentabilidad ambiental con costos y beneficios para la sociedad</t>
  </si>
  <si>
    <t>3 - Ordenación de Aguas Residuales, Drenaje y Alcantarillado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</si>
</sst>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7" x14ac:knownFonts="1">
    <font>
      <sz val="10"/>
      <name val="Soberana Sans"/>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name val="Soberana Sans"/>
      <family val="3"/>
    </font>
    <font>
      <sz val="10"/>
      <name val="Soberana Sans"/>
      <family val="3"/>
    </font>
    <font>
      <sz val="10"/>
      <name val="Soberana Sans Light"/>
      <family val="3"/>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00B050"/>
        <bgColor indexed="64"/>
      </patternFill>
    </fill>
    <fill>
      <patternFill patternType="solid">
        <fgColor theme="0" tint="-0.249977111117893"/>
        <bgColor indexed="64"/>
      </patternFill>
    </fill>
  </fills>
  <borders count="77">
    <border>
      <left/>
      <right/>
      <top/>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style="medium">
        <color rgb="FF000000"/>
      </left>
      <right/>
      <top/>
      <bottom style="thick">
        <color rgb="FF969696"/>
      </bottom>
      <diagonal/>
    </border>
    <border>
      <left/>
      <right/>
      <top/>
      <bottom style="thick">
        <color rgb="FF969696"/>
      </bottom>
      <diagonal/>
    </border>
    <border>
      <left style="thin">
        <color rgb="FF000000"/>
      </left>
      <right style="thin">
        <color rgb="FF000000"/>
      </right>
      <top style="thick">
        <color rgb="FF969696"/>
      </top>
      <bottom style="thin">
        <color rgb="FF000000"/>
      </bottom>
      <diagonal/>
    </border>
    <border>
      <left/>
      <right/>
      <top/>
      <bottom style="thick">
        <color rgb="FF333333"/>
      </bottom>
      <diagonal/>
    </border>
    <border>
      <left/>
      <right style="thin">
        <color rgb="FF000000"/>
      </right>
      <top/>
      <bottom style="thick">
        <color rgb="FF333333"/>
      </bottom>
      <diagonal/>
    </border>
    <border>
      <left style="medium">
        <color indexed="8"/>
      </left>
      <right/>
      <top style="thick">
        <color rgb="FF969696"/>
      </top>
      <bottom style="thin">
        <color rgb="FFD8D8D8"/>
      </bottom>
      <diagonal/>
    </border>
    <border>
      <left/>
      <right/>
      <top style="thick">
        <color rgb="FF969696"/>
      </top>
      <bottom style="thin">
        <color rgb="FFD8D8D8"/>
      </bottom>
      <diagonal/>
    </border>
    <border>
      <left style="medium">
        <color indexed="8"/>
      </left>
      <right/>
      <top style="thin">
        <color rgb="FFD8D8D8"/>
      </top>
      <bottom style="thin">
        <color rgb="FFD8D8D8"/>
      </bottom>
      <diagonal/>
    </border>
    <border>
      <left/>
      <right/>
      <top style="thin">
        <color rgb="FFD8D8D8"/>
      </top>
      <bottom style="thin">
        <color rgb="FFD8D8D8"/>
      </bottom>
      <diagonal/>
    </border>
    <border>
      <left/>
      <right style="medium">
        <color indexed="8"/>
      </right>
      <top style="thin">
        <color rgb="FFD8D8D8"/>
      </top>
      <bottom style="thin">
        <color rgb="FFD8D8D8"/>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top style="thick">
        <color rgb="FF969696"/>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D8D8D8"/>
      </bottom>
      <diagonal/>
    </border>
    <border>
      <left/>
      <right/>
      <top style="medium">
        <color rgb="FFD8D8D8"/>
      </top>
      <bottom style="thin">
        <color rgb="FF000000"/>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right style="medium">
        <color rgb="FF000000"/>
      </right>
      <top/>
      <bottom/>
      <diagonal/>
    </border>
    <border>
      <left/>
      <right/>
      <top/>
      <bottom style="medium">
        <color theme="0" tint="-0.34998626667073579"/>
      </bottom>
      <diagonal/>
    </border>
    <border>
      <left/>
      <right style="medium">
        <color rgb="FF000000"/>
      </right>
      <top/>
      <bottom style="medium">
        <color theme="0" tint="-0.34998626667073579"/>
      </bottom>
      <diagonal/>
    </border>
    <border>
      <left/>
      <right style="medium">
        <color indexed="8"/>
      </right>
      <top style="thick">
        <color rgb="FF969696"/>
      </top>
      <bottom style="thin">
        <color rgb="FFD8D8D8"/>
      </bottom>
      <diagonal/>
    </border>
    <border>
      <left style="medium">
        <color indexed="0"/>
      </left>
      <right/>
      <top style="thin">
        <color rgb="FFD8D8D8"/>
      </top>
      <bottom style="medium">
        <color indexed="0"/>
      </bottom>
      <diagonal/>
    </border>
    <border>
      <left/>
      <right/>
      <top style="thin">
        <color rgb="FFD8D8D8"/>
      </top>
      <bottom style="medium">
        <color indexed="0"/>
      </bottom>
      <diagonal/>
    </border>
    <border>
      <left/>
      <right style="medium">
        <color indexed="0"/>
      </right>
      <top style="thin">
        <color rgb="FFD8D8D8"/>
      </top>
      <bottom style="medium">
        <color indexed="0"/>
      </bottom>
      <diagonal/>
    </border>
    <border>
      <left style="medium">
        <color rgb="FF000000"/>
      </left>
      <right/>
      <top/>
      <bottom style="medium">
        <color rgb="FFD8D8D8"/>
      </bottom>
      <diagonal/>
    </border>
    <border>
      <left style="medium">
        <color rgb="FF000000"/>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right/>
      <top style="thin">
        <color rgb="FF000000"/>
      </top>
      <bottom/>
      <diagonal/>
    </border>
    <border>
      <left/>
      <right style="thin">
        <color rgb="FF000000"/>
      </right>
      <top/>
      <bottom/>
      <diagonal/>
    </border>
    <border>
      <left/>
      <right style="medium">
        <color rgb="FF000000"/>
      </right>
      <top style="thin">
        <color rgb="FF000000"/>
      </top>
      <bottom/>
      <diagonal/>
    </border>
    <border>
      <left/>
      <right style="medium">
        <color rgb="FF000000"/>
      </right>
      <top/>
      <bottom style="thick">
        <color rgb="FF333333"/>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ck">
        <color rgb="FF000000"/>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right style="medium">
        <color rgb="FF000000"/>
      </right>
      <top style="thick">
        <color rgb="FF969696"/>
      </top>
      <bottom style="thin">
        <color rgb="FF000000"/>
      </bottom>
      <diagonal/>
    </border>
    <border>
      <left/>
      <right/>
      <top style="thick">
        <color rgb="FF000000"/>
      </top>
      <bottom style="thick">
        <color rgb="FF969696"/>
      </bottom>
      <diagonal/>
    </border>
    <border>
      <left/>
      <right/>
      <top style="thick">
        <color rgb="FF333333"/>
      </top>
      <bottom style="thick">
        <color rgb="FF969696"/>
      </bottom>
      <diagonal/>
    </border>
    <border>
      <left style="medium">
        <color rgb="FF000000"/>
      </left>
      <right style="thin">
        <color rgb="FF000000"/>
      </right>
      <top style="thick">
        <color rgb="FF969696"/>
      </top>
      <bottom/>
      <diagonal/>
    </border>
    <border>
      <left style="thin">
        <color rgb="FF000000"/>
      </left>
      <right/>
      <top style="thick">
        <color rgb="FF969696"/>
      </top>
      <bottom/>
      <diagonal/>
    </border>
    <border>
      <left style="thin">
        <color rgb="FF000000"/>
      </left>
      <right/>
      <top/>
      <bottom/>
      <diagonal/>
    </border>
    <border>
      <left style="thin">
        <color rgb="FF000000"/>
      </left>
      <right/>
      <top/>
      <bottom style="thick">
        <color rgb="FF000000"/>
      </bottom>
      <diagonal/>
    </border>
    <border>
      <left/>
      <right style="medium">
        <color indexed="8"/>
      </right>
      <top style="thin">
        <color rgb="FFD8D8D8"/>
      </top>
      <bottom style="medium">
        <color rgb="FFD8D8D8"/>
      </bottom>
      <diagonal/>
    </border>
  </borders>
  <cellStyleXfs count="42">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2" fillId="20" borderId="0" applyNumberFormat="0" applyBorder="0" applyAlignment="0" applyProtection="0"/>
    <xf numFmtId="0" fontId="23" fillId="21" borderId="2" applyNumberFormat="0" applyAlignment="0" applyProtection="0"/>
    <xf numFmtId="0" fontId="24" fillId="22" borderId="3" applyNumberFormat="0" applyAlignment="0" applyProtection="0"/>
    <xf numFmtId="0" fontId="25" fillId="0" borderId="4" applyNumberFormat="0" applyFill="0" applyAlignment="0" applyProtection="0"/>
    <xf numFmtId="0" fontId="26" fillId="0" borderId="0" applyNumberFormat="0" applyFill="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7" fillId="29" borderId="2" applyNumberFormat="0" applyAlignment="0" applyProtection="0"/>
    <xf numFmtId="0" fontId="28" fillId="30" borderId="0" applyNumberFormat="0" applyBorder="0" applyAlignment="0" applyProtection="0"/>
    <xf numFmtId="0" fontId="29" fillId="31" borderId="0" applyNumberFormat="0" applyBorder="0" applyAlignment="0" applyProtection="0"/>
    <xf numFmtId="0" fontId="20" fillId="32" borderId="5" applyNumberFormat="0" applyFont="0" applyAlignment="0" applyProtection="0"/>
    <xf numFmtId="0" fontId="30" fillId="21" borderId="6"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7" applyNumberFormat="0" applyFill="0" applyAlignment="0" applyProtection="0"/>
    <xf numFmtId="0" fontId="35" fillId="0" borderId="8" applyNumberFormat="0" applyFill="0" applyAlignment="0" applyProtection="0"/>
    <xf numFmtId="0" fontId="26" fillId="0" borderId="9" applyNumberFormat="0" applyFill="0" applyAlignment="0" applyProtection="0"/>
    <xf numFmtId="0" fontId="36" fillId="0" borderId="10" applyNumberFormat="0" applyFill="0" applyAlignment="0" applyProtection="0"/>
  </cellStyleXfs>
  <cellXfs count="15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5" fillId="33"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6" fillId="34" borderId="11" xfId="0" applyFont="1" applyFill="1" applyBorder="1" applyAlignment="1">
      <alignment horizontal="centerContinuous" vertical="center"/>
    </xf>
    <xf numFmtId="0" fontId="7" fillId="34" borderId="12" xfId="0" applyFont="1" applyFill="1" applyBorder="1" applyAlignment="1">
      <alignment horizontal="centerContinuous" vertical="center"/>
    </xf>
    <xf numFmtId="0" fontId="7" fillId="34" borderId="12" xfId="0" applyFont="1" applyFill="1" applyBorder="1" applyAlignment="1">
      <alignment horizontal="centerContinuous" vertical="center" wrapText="1"/>
    </xf>
    <xf numFmtId="0" fontId="7" fillId="34" borderId="13" xfId="0" applyFont="1" applyFill="1" applyBorder="1" applyAlignment="1">
      <alignment horizontal="centerContinuous" vertical="center" wrapText="1"/>
    </xf>
    <xf numFmtId="0" fontId="1" fillId="0" borderId="14" xfId="0" applyFont="1" applyBorder="1" applyAlignment="1">
      <alignment vertical="top" wrapText="1"/>
    </xf>
    <xf numFmtId="0" fontId="8" fillId="0" borderId="0" xfId="0" applyFont="1" applyBorder="1" applyAlignment="1">
      <alignment horizontal="center" vertical="top" wrapText="1"/>
    </xf>
    <xf numFmtId="0" fontId="0" fillId="0" borderId="0" xfId="0" applyBorder="1" applyAlignment="1">
      <alignment horizontal="right" vertical="top" wrapText="1"/>
    </xf>
    <xf numFmtId="0" fontId="1" fillId="0" borderId="0" xfId="0" applyFont="1" applyBorder="1" applyAlignment="1">
      <alignment vertical="top" wrapText="1"/>
    </xf>
    <xf numFmtId="0" fontId="2" fillId="0" borderId="0" xfId="0" applyFont="1" applyBorder="1" applyAlignment="1">
      <alignment horizontal="center" vertical="top" wrapText="1"/>
    </xf>
    <xf numFmtId="0" fontId="1" fillId="0" borderId="15" xfId="0" applyFont="1" applyBorder="1" applyAlignment="1">
      <alignment horizontal="justify" vertical="top" wrapText="1"/>
    </xf>
    <xf numFmtId="0" fontId="1" fillId="0" borderId="16" xfId="0" applyFont="1" applyBorder="1" applyAlignment="1">
      <alignment horizontal="right" vertical="top" wrapText="1"/>
    </xf>
    <xf numFmtId="0" fontId="0" fillId="0" borderId="16" xfId="0" applyBorder="1" applyAlignment="1">
      <alignment vertical="top" wrapText="1"/>
    </xf>
    <xf numFmtId="0" fontId="1" fillId="0" borderId="16" xfId="0" applyFont="1" applyBorder="1" applyAlignment="1">
      <alignment vertical="top" wrapText="1"/>
    </xf>
    <xf numFmtId="0" fontId="2" fillId="0" borderId="16" xfId="0" applyFont="1" applyBorder="1" applyAlignment="1">
      <alignment vertical="top" wrapText="1"/>
    </xf>
    <xf numFmtId="0" fontId="1" fillId="35" borderId="17"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19" xfId="0" applyFont="1" applyFill="1" applyBorder="1" applyAlignment="1">
      <alignment horizontal="center" vertical="center" wrapText="1"/>
    </xf>
    <xf numFmtId="0" fontId="2" fillId="0" borderId="0" xfId="0" applyFont="1" applyAlignment="1">
      <alignment vertical="top" wrapText="1"/>
    </xf>
    <xf numFmtId="0" fontId="1" fillId="0" borderId="20" xfId="0" applyFont="1" applyFill="1" applyBorder="1" applyAlignment="1">
      <alignment vertical="top" wrapText="1"/>
    </xf>
    <xf numFmtId="4" fontId="2" fillId="0" borderId="21" xfId="0" applyNumberFormat="1" applyFont="1" applyBorder="1" applyAlignment="1">
      <alignment horizontal="right" vertical="top" wrapText="1"/>
    </xf>
    <xf numFmtId="3" fontId="2" fillId="0" borderId="21" xfId="0" applyNumberFormat="1" applyFont="1" applyBorder="1" applyAlignment="1">
      <alignment horizontal="right" vertical="top" wrapText="1"/>
    </xf>
    <xf numFmtId="0" fontId="1" fillId="0" borderId="22" xfId="0" applyFont="1" applyFill="1" applyBorder="1" applyAlignment="1">
      <alignment vertical="top" wrapText="1"/>
    </xf>
    <xf numFmtId="4" fontId="2" fillId="0" borderId="23" xfId="0" applyNumberFormat="1" applyFont="1" applyBorder="1" applyAlignment="1">
      <alignment horizontal="right" vertical="top" wrapText="1"/>
    </xf>
    <xf numFmtId="3" fontId="2" fillId="0" borderId="23" xfId="0" applyNumberFormat="1" applyFont="1" applyBorder="1" applyAlignment="1">
      <alignment horizontal="right" vertical="top" wrapText="1"/>
    </xf>
    <xf numFmtId="4" fontId="0" fillId="0" borderId="24" xfId="0" applyNumberFormat="1" applyBorder="1" applyAlignment="1">
      <alignment horizontal="right" vertical="top" wrapText="1"/>
    </xf>
    <xf numFmtId="3" fontId="0" fillId="0" borderId="0" xfId="0" applyNumberFormat="1" applyAlignment="1">
      <alignment vertical="top" wrapText="1"/>
    </xf>
    <xf numFmtId="0" fontId="9" fillId="35" borderId="25" xfId="0" applyFont="1" applyFill="1" applyBorder="1" applyAlignment="1">
      <alignment horizontal="centerContinuous" vertical="center"/>
    </xf>
    <xf numFmtId="0" fontId="10" fillId="35" borderId="26" xfId="0" applyFont="1" applyFill="1" applyBorder="1" applyAlignment="1">
      <alignment horizontal="centerContinuous" vertical="center"/>
    </xf>
    <xf numFmtId="0" fontId="10" fillId="35" borderId="26" xfId="0" applyFont="1" applyFill="1" applyBorder="1" applyAlignment="1">
      <alignment horizontal="centerContinuous" vertical="center" wrapText="1"/>
    </xf>
    <xf numFmtId="0" fontId="1" fillId="35" borderId="26" xfId="0" applyFont="1" applyFill="1" applyBorder="1" applyAlignment="1">
      <alignment vertical="center" wrapText="1"/>
    </xf>
    <xf numFmtId="0" fontId="1" fillId="35" borderId="27" xfId="0" applyFont="1" applyFill="1" applyBorder="1" applyAlignment="1">
      <alignment vertical="center" wrapText="1"/>
    </xf>
    <xf numFmtId="0" fontId="1" fillId="35" borderId="28" xfId="0" applyFont="1" applyFill="1" applyBorder="1" applyAlignment="1">
      <alignment horizontal="center" vertical="center" wrapText="1"/>
    </xf>
    <xf numFmtId="0" fontId="9" fillId="35" borderId="29" xfId="0" applyFont="1" applyFill="1" applyBorder="1" applyAlignment="1">
      <alignment horizontal="centerContinuous" vertical="center"/>
    </xf>
    <xf numFmtId="0" fontId="10" fillId="35" borderId="30" xfId="0" applyFont="1" applyFill="1" applyBorder="1" applyAlignment="1">
      <alignment horizontal="centerContinuous" vertical="center"/>
    </xf>
    <xf numFmtId="0" fontId="10" fillId="35" borderId="30" xfId="0" applyFont="1" applyFill="1" applyBorder="1" applyAlignment="1">
      <alignment horizontal="centerContinuous" vertical="center" wrapText="1"/>
    </xf>
    <xf numFmtId="0" fontId="1" fillId="35" borderId="30" xfId="0" applyFont="1" applyFill="1" applyBorder="1" applyAlignment="1">
      <alignment vertical="center" wrapText="1"/>
    </xf>
    <xf numFmtId="0" fontId="1" fillId="35" borderId="31" xfId="0" applyFont="1" applyFill="1" applyBorder="1" applyAlignment="1">
      <alignment horizontal="center" vertical="center" wrapText="1"/>
    </xf>
    <xf numFmtId="0" fontId="1" fillId="35" borderId="32" xfId="0" applyFont="1" applyFill="1" applyBorder="1" applyAlignment="1">
      <alignment horizontal="center" vertical="center" wrapText="1"/>
    </xf>
    <xf numFmtId="0" fontId="1" fillId="0" borderId="33" xfId="0" applyFont="1" applyBorder="1" applyAlignment="1">
      <alignment horizontal="justify" vertical="top" wrapText="1"/>
    </xf>
    <xf numFmtId="0" fontId="0" fillId="0" borderId="33" xfId="0" applyBorder="1" applyAlignment="1">
      <alignment vertical="top" wrapText="1"/>
    </xf>
    <xf numFmtId="4" fontId="0" fillId="0" borderId="33" xfId="0" applyNumberFormat="1" applyBorder="1" applyAlignment="1">
      <alignment vertical="top" wrapText="1"/>
    </xf>
    <xf numFmtId="168" fontId="0" fillId="0" borderId="33" xfId="0" applyNumberFormat="1" applyFill="1" applyBorder="1" applyAlignment="1">
      <alignment horizontal="right" vertical="top" wrapText="1"/>
    </xf>
    <xf numFmtId="0" fontId="1" fillId="0" borderId="34" xfId="0" applyFont="1" applyBorder="1" applyAlignment="1">
      <alignment horizontal="justify" vertical="top" wrapText="1"/>
    </xf>
    <xf numFmtId="0" fontId="0" fillId="0" borderId="34" xfId="0" applyBorder="1" applyAlignment="1">
      <alignment vertical="top" wrapText="1"/>
    </xf>
    <xf numFmtId="4" fontId="0" fillId="0" borderId="34" xfId="0" applyNumberFormat="1" applyBorder="1" applyAlignment="1">
      <alignment vertical="top" wrapText="1"/>
    </xf>
    <xf numFmtId="0" fontId="1" fillId="35" borderId="18" xfId="0" applyFont="1" applyFill="1" applyBorder="1" applyAlignment="1">
      <alignment horizontal="center" vertical="center" wrapText="1"/>
    </xf>
    <xf numFmtId="0" fontId="17" fillId="0" borderId="35" xfId="0" applyFont="1" applyBorder="1" applyAlignment="1">
      <alignment vertical="center"/>
    </xf>
    <xf numFmtId="0" fontId="18" fillId="0" borderId="36" xfId="0" applyFont="1" applyBorder="1" applyAlignment="1">
      <alignment vertical="center"/>
    </xf>
    <xf numFmtId="0" fontId="19" fillId="0" borderId="36" xfId="0" applyFont="1" applyBorder="1" applyAlignment="1">
      <alignment vertical="center"/>
    </xf>
    <xf numFmtId="0" fontId="19" fillId="0" borderId="37" xfId="0" applyFont="1" applyBorder="1" applyAlignment="1">
      <alignment vertical="center"/>
    </xf>
    <xf numFmtId="0" fontId="18" fillId="0" borderId="1" xfId="0" applyFont="1" applyBorder="1" applyAlignment="1">
      <alignment vertical="center"/>
    </xf>
    <xf numFmtId="0" fontId="18" fillId="0" borderId="0" xfId="0" applyFont="1" applyBorder="1" applyAlignment="1">
      <alignment vertical="center"/>
    </xf>
    <xf numFmtId="0" fontId="19" fillId="0" borderId="0" xfId="0" applyFont="1" applyBorder="1" applyAlignment="1">
      <alignment vertical="center"/>
    </xf>
    <xf numFmtId="0" fontId="19" fillId="0" borderId="38" xfId="0" applyFont="1" applyBorder="1" applyAlignment="1">
      <alignment vertical="center"/>
    </xf>
    <xf numFmtId="0" fontId="17" fillId="0" borderId="0" xfId="0" applyFont="1" applyBorder="1" applyAlignment="1">
      <alignment vertical="center"/>
    </xf>
    <xf numFmtId="0" fontId="18" fillId="0" borderId="39" xfId="0" applyFont="1" applyBorder="1" applyAlignment="1">
      <alignment vertical="center"/>
    </xf>
    <xf numFmtId="0" fontId="19" fillId="0" borderId="39" xfId="0" applyFont="1" applyBorder="1" applyAlignment="1">
      <alignment vertical="center"/>
    </xf>
    <xf numFmtId="0" fontId="19" fillId="0" borderId="40" xfId="0" applyFont="1" applyBorder="1" applyAlignment="1">
      <alignment vertical="center"/>
    </xf>
    <xf numFmtId="0" fontId="17" fillId="0" borderId="36" xfId="0" applyFont="1" applyBorder="1"/>
    <xf numFmtId="0" fontId="0" fillId="0" borderId="36" xfId="0" applyBorder="1"/>
    <xf numFmtId="0" fontId="0" fillId="0" borderId="0" xfId="0" applyBorder="1"/>
    <xf numFmtId="0" fontId="17" fillId="0" borderId="0" xfId="0" applyFont="1" applyBorder="1"/>
    <xf numFmtId="0" fontId="0" fillId="0" borderId="39" xfId="0" applyBorder="1"/>
    <xf numFmtId="0" fontId="6" fillId="34" borderId="11" xfId="0" applyFont="1" applyFill="1" applyBorder="1" applyAlignment="1">
      <alignment horizontal="center" vertical="center"/>
    </xf>
    <xf numFmtId="0" fontId="7" fillId="34" borderId="12" xfId="0" applyFont="1" applyFill="1" applyBorder="1" applyAlignment="1">
      <alignment horizontal="center" vertical="center"/>
    </xf>
    <xf numFmtId="0" fontId="7" fillId="34" borderId="12" xfId="0" applyFont="1" applyFill="1" applyBorder="1" applyAlignment="1">
      <alignment horizontal="center" vertical="center" wrapText="1"/>
    </xf>
    <xf numFmtId="0" fontId="7" fillId="34" borderId="13" xfId="0" applyFont="1" applyFill="1" applyBorder="1" applyAlignment="1">
      <alignment horizontal="center" vertical="center" wrapText="1"/>
    </xf>
    <xf numFmtId="4" fontId="0" fillId="0" borderId="41" xfId="0" applyNumberFormat="1" applyBorder="1" applyAlignment="1">
      <alignment horizontal="right" vertical="top" wrapText="1"/>
    </xf>
    <xf numFmtId="2" fontId="0" fillId="0" borderId="0" xfId="0" applyNumberFormat="1"/>
    <xf numFmtId="4" fontId="2" fillId="0" borderId="76" xfId="0" applyNumberFormat="1" applyFont="1" applyFill="1" applyBorder="1" applyAlignment="1">
      <alignment horizontal="right" vertical="top" wrapText="1"/>
    </xf>
    <xf numFmtId="2" fontId="2" fillId="0" borderId="76" xfId="0" applyNumberFormat="1" applyFont="1" applyFill="1" applyBorder="1" applyAlignment="1">
      <alignment horizontal="right" vertical="top" wrapText="1"/>
    </xf>
    <xf numFmtId="2" fontId="0" fillId="0" borderId="24" xfId="0" applyNumberFormat="1" applyBorder="1" applyAlignment="1">
      <alignment horizontal="right" vertical="top" wrapText="1"/>
    </xf>
    <xf numFmtId="2" fontId="1" fillId="35" borderId="17" xfId="0" applyNumberFormat="1" applyFont="1" applyFill="1" applyBorder="1" applyAlignment="1">
      <alignment horizontal="center" vertical="center" wrapText="1"/>
    </xf>
    <xf numFmtId="2" fontId="1" fillId="35" borderId="31" xfId="0" applyNumberFormat="1" applyFont="1" applyFill="1" applyBorder="1" applyAlignment="1">
      <alignment horizontal="center" vertical="center" wrapText="1"/>
    </xf>
    <xf numFmtId="2" fontId="0" fillId="0" borderId="41" xfId="0" applyNumberFormat="1" applyBorder="1" applyAlignment="1">
      <alignment horizontal="right" vertical="top" wrapText="1"/>
    </xf>
    <xf numFmtId="0" fontId="11" fillId="36" borderId="0" xfId="0" applyFont="1" applyFill="1" applyAlignment="1">
      <alignment horizontal="center" vertical="center" wrapText="1"/>
    </xf>
    <xf numFmtId="0" fontId="15" fillId="33" borderId="0" xfId="0" applyFont="1" applyFill="1" applyAlignment="1">
      <alignment horizontal="center" vertical="center" wrapText="1"/>
    </xf>
    <xf numFmtId="0" fontId="3" fillId="0" borderId="0" xfId="0" applyFont="1" applyAlignment="1">
      <alignment horizontal="center" vertical="center" wrapText="1"/>
    </xf>
    <xf numFmtId="0" fontId="14" fillId="0" borderId="0" xfId="0" applyFont="1" applyAlignment="1">
      <alignment horizontal="justify" vertical="top" wrapText="1"/>
    </xf>
    <xf numFmtId="0" fontId="12" fillId="36" borderId="0" xfId="0" applyFont="1" applyFill="1" applyAlignment="1">
      <alignment horizontal="center" vertical="center" wrapText="1"/>
    </xf>
    <xf numFmtId="0" fontId="13" fillId="0" borderId="0" xfId="0" applyFont="1" applyBorder="1" applyAlignment="1">
      <alignment horizontal="justify" vertical="top" wrapText="1"/>
    </xf>
    <xf numFmtId="0" fontId="2" fillId="0" borderId="0" xfId="0" applyFont="1" applyBorder="1" applyAlignment="1">
      <alignment horizontal="justify" vertical="top" wrapText="1"/>
    </xf>
    <xf numFmtId="0" fontId="2" fillId="0" borderId="38" xfId="0" applyFont="1" applyBorder="1" applyAlignment="1">
      <alignment horizontal="justify" vertical="top" wrapText="1"/>
    </xf>
    <xf numFmtId="0" fontId="3" fillId="0" borderId="14" xfId="0" applyFont="1" applyBorder="1" applyAlignment="1">
      <alignment horizontal="center" vertical="top" wrapText="1"/>
    </xf>
    <xf numFmtId="0" fontId="3" fillId="0" borderId="0" xfId="0" applyFont="1" applyBorder="1" applyAlignment="1">
      <alignment horizontal="center" vertical="top" wrapText="1"/>
    </xf>
    <xf numFmtId="0" fontId="3" fillId="0" borderId="38" xfId="0" applyFont="1" applyBorder="1" applyAlignment="1">
      <alignment horizontal="center" vertical="top" wrapText="1"/>
    </xf>
    <xf numFmtId="0" fontId="1" fillId="37" borderId="66" xfId="0" applyFont="1" applyFill="1" applyBorder="1" applyAlignment="1">
      <alignment horizontal="center" vertical="top"/>
    </xf>
    <xf numFmtId="0" fontId="1" fillId="37" borderId="67" xfId="0" applyFont="1" applyFill="1" applyBorder="1" applyAlignment="1">
      <alignment horizontal="center" vertical="top"/>
    </xf>
    <xf numFmtId="0" fontId="1" fillId="37" borderId="68" xfId="0" applyFont="1" applyFill="1" applyBorder="1" applyAlignment="1">
      <alignment horizontal="center" vertical="top"/>
    </xf>
    <xf numFmtId="0" fontId="1" fillId="0" borderId="66" xfId="0" applyFont="1" applyBorder="1" applyAlignment="1">
      <alignment horizontal="center" vertical="top"/>
    </xf>
    <xf numFmtId="0" fontId="1" fillId="0" borderId="67" xfId="0" applyFont="1" applyBorder="1" applyAlignment="1">
      <alignment horizontal="center" vertical="top"/>
    </xf>
    <xf numFmtId="0" fontId="1" fillId="0" borderId="68" xfId="0" applyFont="1" applyBorder="1" applyAlignment="1">
      <alignment horizontal="center" vertical="top"/>
    </xf>
    <xf numFmtId="0" fontId="2" fillId="0" borderId="16" xfId="0" applyFont="1" applyBorder="1" applyAlignment="1">
      <alignment horizontal="justify" vertical="top" wrapText="1"/>
    </xf>
    <xf numFmtId="0" fontId="2" fillId="0" borderId="53" xfId="0" applyFont="1" applyBorder="1" applyAlignment="1">
      <alignment horizontal="justify" vertical="top" wrapText="1"/>
    </xf>
    <xf numFmtId="0" fontId="1" fillId="35" borderId="54" xfId="0" applyFont="1" applyFill="1" applyBorder="1" applyAlignment="1">
      <alignment horizontal="justify" vertical="center" wrapText="1"/>
    </xf>
    <xf numFmtId="0" fontId="1" fillId="35" borderId="55" xfId="0" applyFont="1" applyFill="1" applyBorder="1" applyAlignment="1">
      <alignment horizontal="justify" vertical="center" wrapText="1"/>
    </xf>
    <xf numFmtId="0" fontId="1" fillId="35" borderId="56" xfId="0" applyFont="1" applyFill="1" applyBorder="1" applyAlignment="1">
      <alignment horizontal="justify" vertical="center" wrapText="1"/>
    </xf>
    <xf numFmtId="0" fontId="1" fillId="35" borderId="49" xfId="0" applyFont="1" applyFill="1" applyBorder="1" applyAlignment="1">
      <alignment horizontal="justify" vertical="center" wrapText="1"/>
    </xf>
    <xf numFmtId="0" fontId="1" fillId="35" borderId="57" xfId="0" applyFont="1" applyFill="1" applyBorder="1" applyAlignment="1">
      <alignment horizontal="justify" vertical="center" wrapText="1"/>
    </xf>
    <xf numFmtId="0" fontId="1" fillId="35" borderId="0" xfId="0" applyFont="1" applyFill="1" applyBorder="1" applyAlignment="1">
      <alignment horizontal="justify" vertical="center" wrapText="1"/>
    </xf>
    <xf numFmtId="0" fontId="1" fillId="35" borderId="50" xfId="0" applyFont="1" applyFill="1" applyBorder="1" applyAlignment="1">
      <alignment horizontal="justify" vertical="center" wrapText="1"/>
    </xf>
    <xf numFmtId="0" fontId="1" fillId="35" borderId="58" xfId="0" applyFont="1" applyFill="1" applyBorder="1" applyAlignment="1">
      <alignment horizontal="justify" vertical="center" wrapText="1"/>
    </xf>
    <xf numFmtId="0" fontId="1" fillId="35" borderId="59" xfId="0" applyFont="1" applyFill="1" applyBorder="1" applyAlignment="1">
      <alignment horizontal="justify" vertical="center" wrapText="1"/>
    </xf>
    <xf numFmtId="0" fontId="1" fillId="35" borderId="28" xfId="0" applyFont="1" applyFill="1" applyBorder="1" applyAlignment="1">
      <alignment horizontal="center" vertical="center" wrapText="1"/>
    </xf>
    <xf numFmtId="0" fontId="1" fillId="35" borderId="60" xfId="0" applyFont="1" applyFill="1" applyBorder="1" applyAlignment="1">
      <alignment horizontal="center" vertical="center" wrapText="1"/>
    </xf>
    <xf numFmtId="0" fontId="1" fillId="35" borderId="61" xfId="0" applyFont="1" applyFill="1" applyBorder="1" applyAlignment="1">
      <alignment horizontal="center" vertical="center" wrapText="1"/>
    </xf>
    <xf numFmtId="0" fontId="1" fillId="35" borderId="62" xfId="0" applyFont="1" applyFill="1" applyBorder="1" applyAlignment="1">
      <alignment horizontal="center" vertical="center" wrapText="1"/>
    </xf>
    <xf numFmtId="0" fontId="1" fillId="35" borderId="63" xfId="0" applyFont="1" applyFill="1" applyBorder="1" applyAlignment="1">
      <alignment horizontal="center" vertical="center" wrapText="1"/>
    </xf>
    <xf numFmtId="0" fontId="1" fillId="35" borderId="64" xfId="0" applyFont="1" applyFill="1" applyBorder="1" applyAlignment="1">
      <alignment horizontal="center" vertical="center" wrapText="1"/>
    </xf>
    <xf numFmtId="0" fontId="1" fillId="35" borderId="49" xfId="0" applyFont="1" applyFill="1" applyBorder="1" applyAlignment="1">
      <alignment horizontal="center" vertical="center" wrapText="1"/>
    </xf>
    <xf numFmtId="0" fontId="1" fillId="35" borderId="65"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0" xfId="0" applyFont="1" applyFill="1" applyBorder="1" applyAlignment="1">
      <alignment horizontal="center" vertical="top" wrapText="1"/>
    </xf>
    <xf numFmtId="0" fontId="1" fillId="35" borderId="50" xfId="0" applyFont="1" applyFill="1" applyBorder="1" applyAlignment="1">
      <alignment horizontal="center" vertical="top" wrapText="1"/>
    </xf>
    <xf numFmtId="0" fontId="1" fillId="35" borderId="51" xfId="0" applyFont="1" applyFill="1" applyBorder="1" applyAlignment="1">
      <alignment horizontal="center" vertical="center" wrapText="1"/>
    </xf>
    <xf numFmtId="0" fontId="1" fillId="35" borderId="52" xfId="0" applyFont="1" applyFill="1" applyBorder="1" applyAlignment="1">
      <alignment horizontal="center" vertical="center" wrapText="1"/>
    </xf>
    <xf numFmtId="0" fontId="0" fillId="0" borderId="21" xfId="0" applyFill="1" applyBorder="1" applyAlignment="1">
      <alignment horizontal="justify" vertical="top" wrapText="1"/>
    </xf>
    <xf numFmtId="0" fontId="0" fillId="0" borderId="23" xfId="0" applyFill="1" applyBorder="1" applyAlignment="1">
      <alignment horizontal="justify" vertical="top" wrapText="1"/>
    </xf>
    <xf numFmtId="0" fontId="1" fillId="0" borderId="45" xfId="0" applyFont="1" applyBorder="1" applyAlignment="1">
      <alignment horizontal="justify" vertical="top" wrapText="1"/>
    </xf>
    <xf numFmtId="0" fontId="1" fillId="0" borderId="33" xfId="0" applyFont="1" applyBorder="1" applyAlignment="1">
      <alignment horizontal="justify" vertical="top" wrapText="1"/>
    </xf>
    <xf numFmtId="0" fontId="1" fillId="0" borderId="46" xfId="0" applyFont="1" applyBorder="1" applyAlignment="1">
      <alignment horizontal="justify" vertical="top" wrapText="1"/>
    </xf>
    <xf numFmtId="0" fontId="1" fillId="0" borderId="34" xfId="0" applyFont="1" applyBorder="1" applyAlignment="1">
      <alignment horizontal="justify" vertical="top" wrapText="1"/>
    </xf>
    <xf numFmtId="0" fontId="1" fillId="0" borderId="47" xfId="0" applyFont="1" applyFill="1" applyBorder="1" applyAlignment="1">
      <alignment horizontal="justify" vertical="top" wrapText="1"/>
    </xf>
    <xf numFmtId="0" fontId="1" fillId="0" borderId="21" xfId="0" applyFont="1" applyFill="1" applyBorder="1" applyAlignment="1">
      <alignment horizontal="justify" vertical="top" wrapText="1"/>
    </xf>
    <xf numFmtId="0" fontId="1" fillId="0" borderId="48" xfId="0" applyFont="1" applyFill="1" applyBorder="1" applyAlignment="1">
      <alignment horizontal="justify" vertical="top" wrapText="1"/>
    </xf>
    <xf numFmtId="0" fontId="1" fillId="0" borderId="22" xfId="0" applyFont="1" applyFill="1" applyBorder="1" applyAlignment="1">
      <alignment horizontal="justify" vertical="top" wrapText="1"/>
    </xf>
    <xf numFmtId="0" fontId="1" fillId="0" borderId="23" xfId="0" applyFont="1" applyFill="1" applyBorder="1" applyAlignment="1">
      <alignment horizontal="justify" vertical="top" wrapText="1"/>
    </xf>
    <xf numFmtId="0" fontId="1" fillId="0" borderId="24" xfId="0" applyFont="1" applyFill="1" applyBorder="1" applyAlignment="1">
      <alignment horizontal="justify" vertical="top" wrapText="1"/>
    </xf>
    <xf numFmtId="0" fontId="1" fillId="0" borderId="42" xfId="0" applyFont="1" applyFill="1" applyBorder="1" applyAlignment="1">
      <alignment horizontal="justify" vertical="top" wrapText="1"/>
    </xf>
    <xf numFmtId="0" fontId="1" fillId="0" borderId="43" xfId="0" applyFont="1" applyFill="1" applyBorder="1" applyAlignment="1">
      <alignment horizontal="justify" vertical="top" wrapText="1"/>
    </xf>
    <xf numFmtId="0" fontId="1" fillId="0" borderId="44" xfId="0" applyFont="1" applyFill="1" applyBorder="1" applyAlignment="1">
      <alignment horizontal="justify" vertical="top" wrapText="1"/>
    </xf>
    <xf numFmtId="0" fontId="1" fillId="35" borderId="69" xfId="0" applyFont="1" applyFill="1" applyBorder="1" applyAlignment="1">
      <alignment horizontal="center" vertical="center" wrapText="1"/>
    </xf>
    <xf numFmtId="0" fontId="2" fillId="0" borderId="16" xfId="0" applyFont="1" applyFill="1" applyBorder="1" applyAlignment="1">
      <alignment horizontal="justify" vertical="top" wrapText="1"/>
    </xf>
    <xf numFmtId="0" fontId="2" fillId="0" borderId="53" xfId="0" applyFont="1" applyFill="1" applyBorder="1" applyAlignment="1">
      <alignment horizontal="justify" vertical="top" wrapText="1"/>
    </xf>
    <xf numFmtId="0" fontId="1" fillId="35" borderId="72" xfId="0" applyFont="1" applyFill="1" applyBorder="1" applyAlignment="1">
      <alignment horizontal="justify" vertical="center" wrapText="1"/>
    </xf>
    <xf numFmtId="0" fontId="1" fillId="35" borderId="73" xfId="0" applyFont="1" applyFill="1" applyBorder="1" applyAlignment="1">
      <alignment horizontal="justify" vertical="center" wrapText="1"/>
    </xf>
    <xf numFmtId="0" fontId="1" fillId="35" borderId="26" xfId="0" applyFont="1" applyFill="1" applyBorder="1" applyAlignment="1">
      <alignment horizontal="justify" vertical="center" wrapText="1"/>
    </xf>
    <xf numFmtId="0" fontId="1" fillId="35" borderId="27" xfId="0" applyFont="1" applyFill="1" applyBorder="1" applyAlignment="1">
      <alignment horizontal="justify" vertical="center" wrapText="1"/>
    </xf>
    <xf numFmtId="0" fontId="1" fillId="35" borderId="74" xfId="0" applyFont="1" applyFill="1" applyBorder="1" applyAlignment="1">
      <alignment horizontal="justify" vertical="center" wrapText="1"/>
    </xf>
    <xf numFmtId="0" fontId="1" fillId="35" borderId="75" xfId="0" applyFont="1" applyFill="1" applyBorder="1" applyAlignment="1">
      <alignment horizontal="justify" vertical="center" wrapText="1"/>
    </xf>
    <xf numFmtId="0" fontId="1" fillId="35" borderId="49" xfId="0" applyFont="1" applyFill="1" applyBorder="1" applyAlignment="1">
      <alignment horizontal="center" vertical="top" wrapText="1"/>
    </xf>
    <xf numFmtId="0" fontId="1" fillId="35" borderId="57" xfId="0" applyFont="1" applyFill="1" applyBorder="1" applyAlignment="1">
      <alignment horizontal="center" vertical="top" wrapText="1"/>
    </xf>
    <xf numFmtId="0" fontId="0" fillId="0" borderId="70" xfId="0" applyFill="1" applyBorder="1" applyAlignment="1">
      <alignment horizontal="justify" vertical="top" wrapText="1"/>
    </xf>
    <xf numFmtId="0" fontId="0" fillId="0" borderId="71" xfId="0" applyFill="1" applyBorder="1" applyAlignment="1">
      <alignment horizontal="justify" vertical="top" wrapText="1"/>
    </xf>
    <xf numFmtId="0" fontId="0" fillId="0" borderId="12" xfId="0" applyFill="1" applyBorder="1" applyAlignment="1">
      <alignment horizontal="justify" vertical="top" wrapText="1"/>
    </xf>
  </cellXfs>
  <cellStyles count="42">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ustomBuiltin="1"/>
    <cellStyle name="Notas" xfId="33" builtinId="10" customBuiltin="1"/>
    <cellStyle name="Salida" xfId="34" builtinId="21" customBuiltin="1"/>
    <cellStyle name="Texto de advertencia" xfId="35" builtinId="11" customBuiltin="1"/>
    <cellStyle name="Texto explicativo" xfId="36" builtinId="53" customBuiltin="1"/>
    <cellStyle name="Título" xfId="37" builtinId="15" customBuiltin="1"/>
    <cellStyle name="Título 1" xfId="38" builtinId="16" customBuiltin="1"/>
    <cellStyle name="Título 2" xfId="39" builtinId="17" customBuiltin="1"/>
    <cellStyle name="Título 3" xfId="40" builtinId="18" customBuiltin="1"/>
    <cellStyle name="Total" xfId="4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83" t="s">
        <v>0</v>
      </c>
      <c r="C1" s="83"/>
      <c r="D1" s="83"/>
      <c r="E1" s="83"/>
      <c r="F1" s="83"/>
      <c r="G1" s="83"/>
      <c r="H1" s="83"/>
      <c r="I1" s="83"/>
      <c r="J1" s="83"/>
      <c r="K1" s="83"/>
      <c r="L1" s="83"/>
      <c r="M1" s="83"/>
      <c r="N1" s="83"/>
      <c r="O1" s="83"/>
      <c r="P1" s="83"/>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84" t="s">
        <v>2</v>
      </c>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row>
    <row r="12" spans="2:30" ht="13.5" customHeight="1" x14ac:dyDescent="0.2">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row>
    <row r="13" spans="2:30" ht="13.5" customHeight="1" x14ac:dyDescent="0.2">
      <c r="B13" s="84"/>
      <c r="C13" s="84"/>
      <c r="D13" s="84"/>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row>
    <row r="14" spans="2:30" ht="13.5" customHeight="1" x14ac:dyDescent="0.2">
      <c r="B14" s="84"/>
      <c r="C14" s="84"/>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row>
    <row r="15" spans="2:30" ht="13.5" customHeight="1" x14ac:dyDescent="0.2">
      <c r="B15" s="84"/>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row>
    <row r="16" spans="2:30" ht="13.5" customHeight="1" x14ac:dyDescent="0.2">
      <c r="B16" s="84"/>
      <c r="C16" s="84"/>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row>
    <row r="17" spans="2:30" ht="13.5" customHeight="1" x14ac:dyDescent="0.2">
      <c r="B17" s="84"/>
      <c r="C17" s="84"/>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row>
    <row r="18" spans="2:30" ht="13.5" customHeight="1" x14ac:dyDescent="0.2">
      <c r="B18" s="84"/>
      <c r="C18" s="84"/>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row>
    <row r="19" spans="2:30" ht="13.5" customHeight="1" x14ac:dyDescent="0.2">
      <c r="B19" s="84"/>
      <c r="C19" s="84"/>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row>
    <row r="20" spans="2:30" ht="13.5" customHeight="1" x14ac:dyDescent="0.2">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row>
    <row r="21" spans="2:30" ht="13.5" customHeight="1" x14ac:dyDescent="0.2">
      <c r="B21" s="84"/>
      <c r="C21" s="84"/>
      <c r="D21" s="84"/>
      <c r="E21" s="84"/>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row>
    <row r="22" spans="2:30" ht="13.5" customHeight="1" x14ac:dyDescent="0.2">
      <c r="B22" s="84"/>
      <c r="C22" s="84"/>
      <c r="D22" s="84"/>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row>
    <row r="23" spans="2:30" ht="13.5" customHeight="1" x14ac:dyDescent="0.2">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row>
    <row r="24" spans="2:30" ht="13.5" customHeight="1" x14ac:dyDescent="0.2">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row>
    <row r="25" spans="2:30" ht="13.5" customHeight="1" x14ac:dyDescent="0.2">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row>
    <row r="26" spans="2:30" ht="13.5" customHeight="1" x14ac:dyDescent="0.2">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row>
    <row r="27" spans="2:30" ht="13.5" customHeight="1" x14ac:dyDescent="0.2">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row>
    <row r="28" spans="2:30" ht="13.5" customHeight="1" x14ac:dyDescent="0.2">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row>
    <row r="29" spans="2:30" ht="13.5" customHeight="1" x14ac:dyDescent="0.2">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row>
    <row r="30" spans="2:30" ht="13.5" customHeight="1" x14ac:dyDescent="0.2">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row>
    <row r="31" spans="2:30" ht="13.5" customHeight="1" x14ac:dyDescent="0.2">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row>
    <row r="32" spans="2:30" ht="13.5" customHeight="1" x14ac:dyDescent="0.2">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row>
    <row r="33" spans="2:30" ht="13.5" customHeight="1" x14ac:dyDescent="0.2">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row>
    <row r="34" spans="2:30" ht="13.5" customHeight="1" x14ac:dyDescent="0.2">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85" t="s">
        <v>3</v>
      </c>
      <c r="E49" s="85"/>
      <c r="F49" s="85"/>
      <c r="G49" s="85"/>
      <c r="H49" s="85"/>
      <c r="I49" s="85"/>
      <c r="J49" s="85"/>
      <c r="K49" s="85"/>
      <c r="L49" s="85"/>
      <c r="M49" s="85"/>
      <c r="N49" s="85"/>
      <c r="O49" s="85"/>
      <c r="P49" s="85"/>
      <c r="Q49" s="85"/>
      <c r="R49" s="85"/>
      <c r="S49" s="85"/>
      <c r="T49" s="85"/>
      <c r="U49" s="85"/>
      <c r="V49" s="85"/>
      <c r="W49" s="85"/>
      <c r="X49" s="85"/>
      <c r="Y49" s="85"/>
      <c r="Z49" s="85"/>
      <c r="AA49" s="85"/>
      <c r="AB49" s="85"/>
    </row>
    <row r="50" spans="4:28" ht="13.5" customHeight="1" x14ac:dyDescent="0.2">
      <c r="D50" s="86" t="s">
        <v>4</v>
      </c>
      <c r="E50" s="86"/>
      <c r="F50" s="86"/>
      <c r="G50" s="86"/>
      <c r="H50" s="86"/>
      <c r="I50" s="86"/>
      <c r="J50" s="86"/>
      <c r="K50" s="86"/>
      <c r="L50" s="86"/>
      <c r="M50" s="86"/>
      <c r="N50" s="86"/>
      <c r="O50" s="86"/>
      <c r="P50" s="86"/>
      <c r="Q50" s="86"/>
      <c r="R50" s="86"/>
      <c r="S50" s="86"/>
      <c r="T50" s="86"/>
      <c r="U50" s="86"/>
      <c r="V50" s="86"/>
      <c r="W50" s="86"/>
      <c r="X50" s="86"/>
      <c r="Y50" s="86"/>
      <c r="Z50" s="86"/>
      <c r="AA50" s="86"/>
      <c r="AB50" s="86"/>
    </row>
    <row r="51" spans="4:28" ht="13.5" customHeight="1" x14ac:dyDescent="0.2">
      <c r="D51" s="86"/>
      <c r="E51" s="86"/>
      <c r="F51" s="86"/>
      <c r="G51" s="86"/>
      <c r="H51" s="86"/>
      <c r="I51" s="86"/>
      <c r="J51" s="86"/>
      <c r="K51" s="86"/>
      <c r="L51" s="86"/>
      <c r="M51" s="86"/>
      <c r="N51" s="86"/>
      <c r="O51" s="86"/>
      <c r="P51" s="86"/>
      <c r="Q51" s="86"/>
      <c r="R51" s="86"/>
      <c r="S51" s="86"/>
      <c r="T51" s="86"/>
      <c r="U51" s="86"/>
      <c r="V51" s="86"/>
      <c r="W51" s="86"/>
      <c r="X51" s="86"/>
      <c r="Y51" s="86"/>
      <c r="Z51" s="86"/>
      <c r="AA51" s="86"/>
      <c r="AB51" s="86"/>
    </row>
    <row r="52" spans="4:28" ht="13.5" customHeight="1" x14ac:dyDescent="0.2">
      <c r="D52" s="86"/>
      <c r="E52" s="86"/>
      <c r="F52" s="86"/>
      <c r="G52" s="86"/>
      <c r="H52" s="86"/>
      <c r="I52" s="86"/>
      <c r="J52" s="86"/>
      <c r="K52" s="86"/>
      <c r="L52" s="86"/>
      <c r="M52" s="86"/>
      <c r="N52" s="86"/>
      <c r="O52" s="86"/>
      <c r="P52" s="86"/>
      <c r="Q52" s="86"/>
      <c r="R52" s="86"/>
      <c r="S52" s="86"/>
      <c r="T52" s="86"/>
      <c r="U52" s="86"/>
      <c r="V52" s="86"/>
      <c r="W52" s="86"/>
      <c r="X52" s="86"/>
      <c r="Y52" s="86"/>
      <c r="Z52" s="86"/>
      <c r="AA52" s="86"/>
      <c r="AB52" s="86"/>
    </row>
    <row r="53" spans="4:28" ht="13.5" customHeight="1" x14ac:dyDescent="0.2">
      <c r="D53" s="86"/>
      <c r="E53" s="86"/>
      <c r="F53" s="86"/>
      <c r="G53" s="86"/>
      <c r="H53" s="86"/>
      <c r="I53" s="86"/>
      <c r="J53" s="86"/>
      <c r="K53" s="86"/>
      <c r="L53" s="86"/>
      <c r="M53" s="86"/>
      <c r="N53" s="86"/>
      <c r="O53" s="86"/>
      <c r="P53" s="86"/>
      <c r="Q53" s="86"/>
      <c r="R53" s="86"/>
      <c r="S53" s="86"/>
      <c r="T53" s="86"/>
      <c r="U53" s="86"/>
      <c r="V53" s="86"/>
      <c r="W53" s="86"/>
      <c r="X53" s="86"/>
      <c r="Y53" s="86"/>
      <c r="Z53" s="86"/>
      <c r="AA53" s="86"/>
      <c r="AB53" s="86"/>
    </row>
    <row r="54" spans="4:28" ht="13.5" customHeight="1" x14ac:dyDescent="0.2">
      <c r="D54" s="86"/>
      <c r="E54" s="86"/>
      <c r="F54" s="86"/>
      <c r="G54" s="86"/>
      <c r="H54" s="86"/>
      <c r="I54" s="86"/>
      <c r="J54" s="86"/>
      <c r="K54" s="86"/>
      <c r="L54" s="86"/>
      <c r="M54" s="86"/>
      <c r="N54" s="86"/>
      <c r="O54" s="86"/>
      <c r="P54" s="86"/>
      <c r="Q54" s="86"/>
      <c r="R54" s="86"/>
      <c r="S54" s="86"/>
      <c r="T54" s="86"/>
      <c r="U54" s="86"/>
      <c r="V54" s="86"/>
      <c r="W54" s="86"/>
      <c r="X54" s="86"/>
      <c r="Y54" s="86"/>
      <c r="Z54" s="86"/>
      <c r="AA54" s="86"/>
      <c r="AB54" s="86"/>
    </row>
    <row r="55" spans="4:28" ht="13.5" customHeight="1" x14ac:dyDescent="0.2">
      <c r="D55" s="86"/>
      <c r="E55" s="86"/>
      <c r="F55" s="86"/>
      <c r="G55" s="86"/>
      <c r="H55" s="86"/>
      <c r="I55" s="86"/>
      <c r="J55" s="86"/>
      <c r="K55" s="86"/>
      <c r="L55" s="86"/>
      <c r="M55" s="86"/>
      <c r="N55" s="86"/>
      <c r="O55" s="86"/>
      <c r="P55" s="86"/>
      <c r="Q55" s="86"/>
      <c r="R55" s="86"/>
      <c r="S55" s="86"/>
      <c r="T55" s="86"/>
      <c r="U55" s="86"/>
      <c r="V55" s="86"/>
      <c r="W55" s="86"/>
      <c r="X55" s="86"/>
      <c r="Y55" s="86"/>
      <c r="Z55" s="86"/>
      <c r="AA55" s="86"/>
      <c r="AB55" s="86"/>
    </row>
    <row r="56" spans="4:28" ht="13.5" customHeight="1" x14ac:dyDescent="0.2">
      <c r="D56" s="86"/>
      <c r="E56" s="86"/>
      <c r="F56" s="86"/>
      <c r="G56" s="86"/>
      <c r="H56" s="86"/>
      <c r="I56" s="86"/>
      <c r="J56" s="86"/>
      <c r="K56" s="86"/>
      <c r="L56" s="86"/>
      <c r="M56" s="86"/>
      <c r="N56" s="86"/>
      <c r="O56" s="86"/>
      <c r="P56" s="86"/>
      <c r="Q56" s="86"/>
      <c r="R56" s="86"/>
      <c r="S56" s="86"/>
      <c r="T56" s="86"/>
      <c r="U56" s="86"/>
      <c r="V56" s="86"/>
      <c r="W56" s="86"/>
      <c r="X56" s="86"/>
      <c r="Y56" s="86"/>
      <c r="Z56" s="86"/>
      <c r="AA56" s="86"/>
      <c r="AB56" s="86"/>
    </row>
    <row r="57" spans="4:28" ht="13.5" customHeight="1" x14ac:dyDescent="0.2">
      <c r="D57" s="86"/>
      <c r="E57" s="86"/>
      <c r="F57" s="86"/>
      <c r="G57" s="86"/>
      <c r="H57" s="86"/>
      <c r="I57" s="86"/>
      <c r="J57" s="86"/>
      <c r="K57" s="86"/>
      <c r="L57" s="86"/>
      <c r="M57" s="86"/>
      <c r="N57" s="86"/>
      <c r="O57" s="86"/>
      <c r="P57" s="86"/>
      <c r="Q57" s="86"/>
      <c r="R57" s="86"/>
      <c r="S57" s="86"/>
      <c r="T57" s="86"/>
      <c r="U57" s="86"/>
      <c r="V57" s="86"/>
      <c r="W57" s="86"/>
      <c r="X57" s="86"/>
      <c r="Y57" s="86"/>
      <c r="Z57" s="86"/>
      <c r="AA57" s="86"/>
      <c r="AB57" s="86"/>
    </row>
    <row r="58" spans="4:28" ht="13.5" customHeight="1" x14ac:dyDescent="0.2">
      <c r="D58" s="86"/>
      <c r="E58" s="86"/>
      <c r="F58" s="86"/>
      <c r="G58" s="86"/>
      <c r="H58" s="86"/>
      <c r="I58" s="86"/>
      <c r="J58" s="86"/>
      <c r="K58" s="86"/>
      <c r="L58" s="86"/>
      <c r="M58" s="86"/>
      <c r="N58" s="86"/>
      <c r="O58" s="86"/>
      <c r="P58" s="86"/>
      <c r="Q58" s="86"/>
      <c r="R58" s="86"/>
      <c r="S58" s="86"/>
      <c r="T58" s="86"/>
      <c r="U58" s="86"/>
      <c r="V58" s="86"/>
      <c r="W58" s="86"/>
      <c r="X58" s="86"/>
      <c r="Y58" s="86"/>
      <c r="Z58" s="86"/>
      <c r="AA58" s="86"/>
      <c r="AB58" s="86"/>
    </row>
    <row r="59" spans="4:28" ht="13.5" customHeight="1" x14ac:dyDescent="0.2">
      <c r="D59" s="86"/>
      <c r="E59" s="86"/>
      <c r="F59" s="86"/>
      <c r="G59" s="86"/>
      <c r="H59" s="86"/>
      <c r="I59" s="86"/>
      <c r="J59" s="86"/>
      <c r="K59" s="86"/>
      <c r="L59" s="86"/>
      <c r="M59" s="86"/>
      <c r="N59" s="86"/>
      <c r="O59" s="86"/>
      <c r="P59" s="86"/>
      <c r="Q59" s="86"/>
      <c r="R59" s="86"/>
      <c r="S59" s="86"/>
      <c r="T59" s="86"/>
      <c r="U59" s="86"/>
      <c r="V59" s="86"/>
      <c r="W59" s="86"/>
      <c r="X59" s="86"/>
      <c r="Y59" s="86"/>
      <c r="Z59" s="86"/>
      <c r="AA59" s="86"/>
      <c r="AB59" s="86"/>
    </row>
    <row r="60" spans="4:28" ht="13.5" customHeight="1" x14ac:dyDescent="0.2">
      <c r="D60" s="86"/>
      <c r="E60" s="86"/>
      <c r="F60" s="86"/>
      <c r="G60" s="86"/>
      <c r="H60" s="86"/>
      <c r="I60" s="86"/>
      <c r="J60" s="86"/>
      <c r="K60" s="86"/>
      <c r="L60" s="86"/>
      <c r="M60" s="86"/>
      <c r="N60" s="86"/>
      <c r="O60" s="86"/>
      <c r="P60" s="86"/>
      <c r="Q60" s="86"/>
      <c r="R60" s="86"/>
      <c r="S60" s="86"/>
      <c r="T60" s="86"/>
      <c r="U60" s="86"/>
      <c r="V60" s="86"/>
      <c r="W60" s="86"/>
      <c r="X60" s="86"/>
      <c r="Y60" s="86"/>
      <c r="Z60" s="86"/>
      <c r="AA60" s="86"/>
      <c r="AB60" s="86"/>
    </row>
    <row r="61" spans="4:28" ht="13.5" customHeight="1" x14ac:dyDescent="0.2">
      <c r="D61" s="86"/>
      <c r="E61" s="86"/>
      <c r="F61" s="86"/>
      <c r="G61" s="86"/>
      <c r="H61" s="86"/>
      <c r="I61" s="86"/>
      <c r="J61" s="86"/>
      <c r="K61" s="86"/>
      <c r="L61" s="86"/>
      <c r="M61" s="86"/>
      <c r="N61" s="86"/>
      <c r="O61" s="86"/>
      <c r="P61" s="86"/>
      <c r="Q61" s="86"/>
      <c r="R61" s="86"/>
      <c r="S61" s="86"/>
      <c r="T61" s="86"/>
      <c r="U61" s="86"/>
      <c r="V61" s="86"/>
      <c r="W61" s="86"/>
      <c r="X61" s="86"/>
      <c r="Y61" s="86"/>
      <c r="Z61" s="86"/>
      <c r="AA61" s="86"/>
      <c r="AB61" s="86"/>
    </row>
    <row r="62" spans="4:28" ht="13.5" customHeight="1" x14ac:dyDescent="0.2">
      <c r="D62" s="86"/>
      <c r="E62" s="86"/>
      <c r="F62" s="86"/>
      <c r="G62" s="86"/>
      <c r="H62" s="86"/>
      <c r="I62" s="86"/>
      <c r="J62" s="86"/>
      <c r="K62" s="86"/>
      <c r="L62" s="86"/>
      <c r="M62" s="86"/>
      <c r="N62" s="86"/>
      <c r="O62" s="86"/>
      <c r="P62" s="86"/>
      <c r="Q62" s="86"/>
      <c r="R62" s="86"/>
      <c r="S62" s="86"/>
      <c r="T62" s="86"/>
      <c r="U62" s="86"/>
      <c r="V62" s="86"/>
      <c r="W62" s="86"/>
      <c r="X62" s="86"/>
      <c r="Y62" s="86"/>
      <c r="Z62" s="86"/>
      <c r="AA62" s="86"/>
      <c r="AB62" s="86"/>
    </row>
    <row r="63" spans="4:28" ht="13.5" customHeight="1" x14ac:dyDescent="0.2">
      <c r="D63" s="86"/>
      <c r="E63" s="86"/>
      <c r="F63" s="86"/>
      <c r="G63" s="86"/>
      <c r="H63" s="86"/>
      <c r="I63" s="86"/>
      <c r="J63" s="86"/>
      <c r="K63" s="86"/>
      <c r="L63" s="86"/>
      <c r="M63" s="86"/>
      <c r="N63" s="86"/>
      <c r="O63" s="86"/>
      <c r="P63" s="86"/>
      <c r="Q63" s="86"/>
      <c r="R63" s="86"/>
      <c r="S63" s="86"/>
      <c r="T63" s="86"/>
      <c r="U63" s="86"/>
      <c r="V63" s="86"/>
      <c r="W63" s="86"/>
      <c r="X63" s="86"/>
      <c r="Y63" s="86"/>
      <c r="Z63" s="86"/>
      <c r="AA63" s="86"/>
      <c r="AB63" s="86"/>
    </row>
    <row r="64" spans="4:28" ht="13.5" customHeight="1" x14ac:dyDescent="0.2">
      <c r="D64" s="86"/>
      <c r="E64" s="86"/>
      <c r="F64" s="86"/>
      <c r="G64" s="86"/>
      <c r="H64" s="86"/>
      <c r="I64" s="86"/>
      <c r="J64" s="86"/>
      <c r="K64" s="86"/>
      <c r="L64" s="86"/>
      <c r="M64" s="86"/>
      <c r="N64" s="86"/>
      <c r="O64" s="86"/>
      <c r="P64" s="86"/>
      <c r="Q64" s="86"/>
      <c r="R64" s="86"/>
      <c r="S64" s="86"/>
      <c r="T64" s="86"/>
      <c r="U64" s="86"/>
      <c r="V64" s="86"/>
      <c r="W64" s="86"/>
      <c r="X64" s="86"/>
      <c r="Y64" s="86"/>
      <c r="Z64" s="86"/>
      <c r="AA64" s="86"/>
      <c r="AB64" s="86"/>
    </row>
    <row r="65" spans="4:28" ht="13.5" customHeight="1" x14ac:dyDescent="0.2">
      <c r="D65" s="86"/>
      <c r="E65" s="86"/>
      <c r="F65" s="86"/>
      <c r="G65" s="86"/>
      <c r="H65" s="86"/>
      <c r="I65" s="86"/>
      <c r="J65" s="86"/>
      <c r="K65" s="86"/>
      <c r="L65" s="86"/>
      <c r="M65" s="86"/>
      <c r="N65" s="86"/>
      <c r="O65" s="86"/>
      <c r="P65" s="86"/>
      <c r="Q65" s="86"/>
      <c r="R65" s="86"/>
      <c r="S65" s="86"/>
      <c r="T65" s="86"/>
      <c r="U65" s="86"/>
      <c r="V65" s="86"/>
      <c r="W65" s="86"/>
      <c r="X65" s="86"/>
      <c r="Y65" s="86"/>
      <c r="Z65" s="86"/>
      <c r="AA65" s="86"/>
      <c r="AB65" s="86"/>
    </row>
    <row r="66" spans="4:28" ht="13.5" customHeight="1" x14ac:dyDescent="0.2">
      <c r="D66" s="86"/>
      <c r="E66" s="86"/>
      <c r="F66" s="86"/>
      <c r="G66" s="86"/>
      <c r="H66" s="86"/>
      <c r="I66" s="86"/>
      <c r="J66" s="86"/>
      <c r="K66" s="86"/>
      <c r="L66" s="86"/>
      <c r="M66" s="86"/>
      <c r="N66" s="86"/>
      <c r="O66" s="86"/>
      <c r="P66" s="86"/>
      <c r="Q66" s="86"/>
      <c r="R66" s="86"/>
      <c r="S66" s="86"/>
      <c r="T66" s="86"/>
      <c r="U66" s="86"/>
      <c r="V66" s="86"/>
      <c r="W66" s="86"/>
      <c r="X66" s="86"/>
      <c r="Y66" s="86"/>
      <c r="Z66" s="86"/>
      <c r="AA66" s="86"/>
      <c r="AB66" s="86"/>
    </row>
    <row r="67" spans="4:28" ht="13.5" customHeight="1" x14ac:dyDescent="0.2">
      <c r="D67" s="86"/>
      <c r="E67" s="86"/>
      <c r="F67" s="86"/>
      <c r="G67" s="86"/>
      <c r="H67" s="86"/>
      <c r="I67" s="86"/>
      <c r="J67" s="86"/>
      <c r="K67" s="86"/>
      <c r="L67" s="86"/>
      <c r="M67" s="86"/>
      <c r="N67" s="86"/>
      <c r="O67" s="86"/>
      <c r="P67" s="86"/>
      <c r="Q67" s="86"/>
      <c r="R67" s="86"/>
      <c r="S67" s="86"/>
      <c r="T67" s="86"/>
      <c r="U67" s="86"/>
      <c r="V67" s="86"/>
      <c r="W67" s="86"/>
      <c r="X67" s="86"/>
      <c r="Y67" s="86"/>
      <c r="Z67" s="86"/>
      <c r="AA67" s="86"/>
      <c r="AB67" s="86"/>
    </row>
    <row r="68" spans="4:28" ht="13.5" customHeight="1" x14ac:dyDescent="0.2">
      <c r="D68" s="86"/>
      <c r="E68" s="86"/>
      <c r="F68" s="86"/>
      <c r="G68" s="86"/>
      <c r="H68" s="86"/>
      <c r="I68" s="86"/>
      <c r="J68" s="86"/>
      <c r="K68" s="86"/>
      <c r="L68" s="86"/>
      <c r="M68" s="86"/>
      <c r="N68" s="86"/>
      <c r="O68" s="86"/>
      <c r="P68" s="86"/>
      <c r="Q68" s="86"/>
      <c r="R68" s="86"/>
      <c r="S68" s="86"/>
      <c r="T68" s="86"/>
      <c r="U68" s="86"/>
      <c r="V68" s="86"/>
      <c r="W68" s="86"/>
      <c r="X68" s="86"/>
      <c r="Y68" s="86"/>
      <c r="Z68" s="86"/>
      <c r="AA68" s="86"/>
      <c r="AB68" s="86"/>
    </row>
    <row r="69" spans="4:28" ht="13.5" customHeight="1" x14ac:dyDescent="0.2">
      <c r="D69" s="86"/>
      <c r="E69" s="86"/>
      <c r="F69" s="86"/>
      <c r="G69" s="86"/>
      <c r="H69" s="86"/>
      <c r="I69" s="86"/>
      <c r="J69" s="86"/>
      <c r="K69" s="86"/>
      <c r="L69" s="86"/>
      <c r="M69" s="86"/>
      <c r="N69" s="86"/>
      <c r="O69" s="86"/>
      <c r="P69" s="86"/>
      <c r="Q69" s="86"/>
      <c r="R69" s="86"/>
      <c r="S69" s="86"/>
      <c r="T69" s="86"/>
      <c r="U69" s="86"/>
      <c r="V69" s="86"/>
      <c r="W69" s="86"/>
      <c r="X69" s="86"/>
      <c r="Y69" s="86"/>
      <c r="Z69" s="86"/>
      <c r="AA69" s="86"/>
      <c r="AB69" s="86"/>
    </row>
    <row r="70" spans="4:28" ht="13.5" customHeight="1" x14ac:dyDescent="0.2">
      <c r="D70" s="86"/>
      <c r="E70" s="86"/>
      <c r="F70" s="86"/>
      <c r="G70" s="86"/>
      <c r="H70" s="86"/>
      <c r="I70" s="86"/>
      <c r="J70" s="86"/>
      <c r="K70" s="86"/>
      <c r="L70" s="86"/>
      <c r="M70" s="86"/>
      <c r="N70" s="86"/>
      <c r="O70" s="86"/>
      <c r="P70" s="86"/>
      <c r="Q70" s="86"/>
      <c r="R70" s="86"/>
      <c r="S70" s="86"/>
      <c r="T70" s="86"/>
      <c r="U70" s="86"/>
      <c r="V70" s="86"/>
      <c r="W70" s="86"/>
      <c r="X70" s="86"/>
      <c r="Y70" s="86"/>
      <c r="Z70" s="86"/>
      <c r="AA70" s="86"/>
      <c r="AB70" s="86"/>
    </row>
    <row r="71" spans="4:28" ht="13.5" customHeight="1" x14ac:dyDescent="0.2">
      <c r="D71" s="86"/>
      <c r="E71" s="86"/>
      <c r="F71" s="86"/>
      <c r="G71" s="86"/>
      <c r="H71" s="86"/>
      <c r="I71" s="86"/>
      <c r="J71" s="86"/>
      <c r="K71" s="86"/>
      <c r="L71" s="86"/>
      <c r="M71" s="86"/>
      <c r="N71" s="86"/>
      <c r="O71" s="86"/>
      <c r="P71" s="86"/>
      <c r="Q71" s="86"/>
      <c r="R71" s="86"/>
      <c r="S71" s="86"/>
      <c r="T71" s="86"/>
      <c r="U71" s="86"/>
      <c r="V71" s="86"/>
      <c r="W71" s="86"/>
      <c r="X71" s="86"/>
      <c r="Y71" s="86"/>
      <c r="Z71" s="86"/>
      <c r="AA71" s="86"/>
      <c r="AB71" s="86"/>
    </row>
    <row r="72" spans="4:28" ht="13.5" customHeight="1" x14ac:dyDescent="0.2">
      <c r="D72" s="86"/>
      <c r="E72" s="86"/>
      <c r="F72" s="86"/>
      <c r="G72" s="86"/>
      <c r="H72" s="86"/>
      <c r="I72" s="86"/>
      <c r="J72" s="86"/>
      <c r="K72" s="86"/>
      <c r="L72" s="86"/>
      <c r="M72" s="86"/>
      <c r="N72" s="86"/>
      <c r="O72" s="86"/>
      <c r="P72" s="86"/>
      <c r="Q72" s="86"/>
      <c r="R72" s="86"/>
      <c r="S72" s="86"/>
      <c r="T72" s="86"/>
      <c r="U72" s="86"/>
      <c r="V72" s="86"/>
      <c r="W72" s="86"/>
      <c r="X72" s="86"/>
      <c r="Y72" s="86"/>
      <c r="Z72" s="86"/>
      <c r="AA72" s="86"/>
      <c r="AB72" s="86"/>
    </row>
    <row r="73" spans="4:28" ht="13.5" customHeight="1" x14ac:dyDescent="0.2">
      <c r="D73" s="86"/>
      <c r="E73" s="86"/>
      <c r="F73" s="86"/>
      <c r="G73" s="86"/>
      <c r="H73" s="86"/>
      <c r="I73" s="86"/>
      <c r="J73" s="86"/>
      <c r="K73" s="86"/>
      <c r="L73" s="86"/>
      <c r="M73" s="86"/>
      <c r="N73" s="86"/>
      <c r="O73" s="86"/>
      <c r="P73" s="86"/>
      <c r="Q73" s="86"/>
      <c r="R73" s="86"/>
      <c r="S73" s="86"/>
      <c r="T73" s="86"/>
      <c r="U73" s="86"/>
      <c r="V73" s="86"/>
      <c r="W73" s="86"/>
      <c r="X73" s="86"/>
      <c r="Y73" s="86"/>
      <c r="Z73" s="86"/>
      <c r="AA73" s="86"/>
      <c r="AB73" s="86"/>
    </row>
    <row r="74" spans="4:28" ht="13.5" customHeight="1" x14ac:dyDescent="0.2">
      <c r="D74" s="86"/>
      <c r="E74" s="86"/>
      <c r="F74" s="86"/>
      <c r="G74" s="86"/>
      <c r="H74" s="86"/>
      <c r="I74" s="86"/>
      <c r="J74" s="86"/>
      <c r="K74" s="86"/>
      <c r="L74" s="86"/>
      <c r="M74" s="86"/>
      <c r="N74" s="86"/>
      <c r="O74" s="86"/>
      <c r="P74" s="86"/>
      <c r="Q74" s="86"/>
      <c r="R74" s="86"/>
      <c r="S74" s="86"/>
      <c r="T74" s="86"/>
      <c r="U74" s="86"/>
      <c r="V74" s="86"/>
      <c r="W74" s="86"/>
      <c r="X74" s="86"/>
      <c r="Y74" s="86"/>
      <c r="Z74" s="86"/>
      <c r="AA74" s="86"/>
      <c r="AB74" s="86"/>
    </row>
    <row r="75" spans="4:28" ht="13.5" customHeight="1" x14ac:dyDescent="0.2">
      <c r="D75" s="86"/>
      <c r="E75" s="86"/>
      <c r="F75" s="86"/>
      <c r="G75" s="86"/>
      <c r="H75" s="86"/>
      <c r="I75" s="86"/>
      <c r="J75" s="86"/>
      <c r="K75" s="86"/>
      <c r="L75" s="86"/>
      <c r="M75" s="86"/>
      <c r="N75" s="86"/>
      <c r="O75" s="86"/>
      <c r="P75" s="86"/>
      <c r="Q75" s="86"/>
      <c r="R75" s="86"/>
      <c r="S75" s="86"/>
      <c r="T75" s="86"/>
      <c r="U75" s="86"/>
      <c r="V75" s="86"/>
      <c r="W75" s="86"/>
      <c r="X75" s="86"/>
      <c r="Y75" s="86"/>
      <c r="Z75" s="86"/>
      <c r="AA75" s="86"/>
      <c r="AB75" s="86"/>
    </row>
    <row r="76" spans="4:28" ht="13.5" customHeight="1" x14ac:dyDescent="0.2">
      <c r="D76" s="86"/>
      <c r="E76" s="86"/>
      <c r="F76" s="86"/>
      <c r="G76" s="86"/>
      <c r="H76" s="86"/>
      <c r="I76" s="86"/>
      <c r="J76" s="86"/>
      <c r="K76" s="86"/>
      <c r="L76" s="86"/>
      <c r="M76" s="86"/>
      <c r="N76" s="86"/>
      <c r="O76" s="86"/>
      <c r="P76" s="86"/>
      <c r="Q76" s="86"/>
      <c r="R76" s="86"/>
      <c r="S76" s="86"/>
      <c r="T76" s="86"/>
      <c r="U76" s="86"/>
      <c r="V76" s="86"/>
      <c r="W76" s="86"/>
      <c r="X76" s="86"/>
      <c r="Y76" s="86"/>
      <c r="Z76" s="86"/>
      <c r="AA76" s="86"/>
      <c r="AB76" s="86"/>
    </row>
    <row r="77" spans="4:28" ht="13.5" customHeight="1" x14ac:dyDescent="0.2">
      <c r="D77" s="86"/>
      <c r="E77" s="86"/>
      <c r="F77" s="86"/>
      <c r="G77" s="86"/>
      <c r="H77" s="86"/>
      <c r="I77" s="86"/>
      <c r="J77" s="86"/>
      <c r="K77" s="86"/>
      <c r="L77" s="86"/>
      <c r="M77" s="86"/>
      <c r="N77" s="86"/>
      <c r="O77" s="86"/>
      <c r="P77" s="86"/>
      <c r="Q77" s="86"/>
      <c r="R77" s="86"/>
      <c r="S77" s="86"/>
      <c r="T77" s="86"/>
      <c r="U77" s="86"/>
      <c r="V77" s="86"/>
      <c r="W77" s="86"/>
      <c r="X77" s="86"/>
      <c r="Y77" s="86"/>
      <c r="Z77" s="86"/>
      <c r="AA77" s="86"/>
      <c r="AB77" s="86"/>
    </row>
    <row r="78" spans="4:28" ht="13.5" customHeight="1" x14ac:dyDescent="0.2">
      <c r="D78" s="86"/>
      <c r="E78" s="86"/>
      <c r="F78" s="86"/>
      <c r="G78" s="86"/>
      <c r="H78" s="86"/>
      <c r="I78" s="86"/>
      <c r="J78" s="86"/>
      <c r="K78" s="86"/>
      <c r="L78" s="86"/>
      <c r="M78" s="86"/>
      <c r="N78" s="86"/>
      <c r="O78" s="86"/>
      <c r="P78" s="86"/>
      <c r="Q78" s="86"/>
      <c r="R78" s="86"/>
      <c r="S78" s="86"/>
      <c r="T78" s="86"/>
      <c r="U78" s="86"/>
      <c r="V78" s="86"/>
      <c r="W78" s="86"/>
      <c r="X78" s="86"/>
      <c r="Y78" s="86"/>
      <c r="Z78" s="86"/>
      <c r="AA78" s="86"/>
      <c r="AB78" s="86"/>
    </row>
    <row r="79" spans="4:28" ht="13.5" customHeight="1" x14ac:dyDescent="0.2">
      <c r="D79" s="86"/>
      <c r="E79" s="86"/>
      <c r="F79" s="86"/>
      <c r="G79" s="86"/>
      <c r="H79" s="86"/>
      <c r="I79" s="86"/>
      <c r="J79" s="86"/>
      <c r="K79" s="86"/>
      <c r="L79" s="86"/>
      <c r="M79" s="86"/>
      <c r="N79" s="86"/>
      <c r="O79" s="86"/>
      <c r="P79" s="86"/>
      <c r="Q79" s="86"/>
      <c r="R79" s="86"/>
      <c r="S79" s="86"/>
      <c r="T79" s="86"/>
      <c r="U79" s="86"/>
      <c r="V79" s="86"/>
      <c r="W79" s="86"/>
      <c r="X79" s="86"/>
      <c r="Y79" s="86"/>
      <c r="Z79" s="86"/>
      <c r="AA79" s="86"/>
      <c r="AB79" s="86"/>
    </row>
    <row r="80" spans="4:28" ht="13.5" customHeight="1" x14ac:dyDescent="0.2">
      <c r="D80" s="86"/>
      <c r="E80" s="86"/>
      <c r="F80" s="86"/>
      <c r="G80" s="86"/>
      <c r="H80" s="86"/>
      <c r="I80" s="86"/>
      <c r="J80" s="86"/>
      <c r="K80" s="86"/>
      <c r="L80" s="86"/>
      <c r="M80" s="86"/>
      <c r="N80" s="86"/>
      <c r="O80" s="86"/>
      <c r="P80" s="86"/>
      <c r="Q80" s="86"/>
      <c r="R80" s="86"/>
      <c r="S80" s="86"/>
      <c r="T80" s="86"/>
      <c r="U80" s="86"/>
      <c r="V80" s="86"/>
      <c r="W80" s="86"/>
      <c r="X80" s="86"/>
      <c r="Y80" s="86"/>
      <c r="Z80" s="86"/>
      <c r="AA80" s="86"/>
      <c r="AB80" s="86"/>
    </row>
    <row r="81" spans="4:28" ht="13.5" customHeight="1" x14ac:dyDescent="0.2">
      <c r="D81" s="86"/>
      <c r="E81" s="86"/>
      <c r="F81" s="86"/>
      <c r="G81" s="86"/>
      <c r="H81" s="86"/>
      <c r="I81" s="86"/>
      <c r="J81" s="86"/>
      <c r="K81" s="86"/>
      <c r="L81" s="86"/>
      <c r="M81" s="86"/>
      <c r="N81" s="86"/>
      <c r="O81" s="86"/>
      <c r="P81" s="86"/>
      <c r="Q81" s="86"/>
      <c r="R81" s="86"/>
      <c r="S81" s="86"/>
      <c r="T81" s="86"/>
      <c r="U81" s="86"/>
      <c r="V81" s="86"/>
      <c r="W81" s="86"/>
      <c r="X81" s="86"/>
      <c r="Y81" s="86"/>
      <c r="Z81" s="86"/>
      <c r="AA81" s="86"/>
      <c r="AB81" s="86"/>
    </row>
    <row r="82" spans="4:28" ht="13.5" customHeight="1" x14ac:dyDescent="0.2">
      <c r="D82" s="86"/>
      <c r="E82" s="86"/>
      <c r="F82" s="86"/>
      <c r="G82" s="86"/>
      <c r="H82" s="86"/>
      <c r="I82" s="86"/>
      <c r="J82" s="86"/>
      <c r="K82" s="86"/>
      <c r="L82" s="86"/>
      <c r="M82" s="86"/>
      <c r="N82" s="86"/>
      <c r="O82" s="86"/>
      <c r="P82" s="86"/>
      <c r="Q82" s="86"/>
      <c r="R82" s="86"/>
      <c r="S82" s="86"/>
      <c r="T82" s="86"/>
      <c r="U82" s="86"/>
      <c r="V82" s="86"/>
      <c r="W82" s="86"/>
      <c r="X82" s="86"/>
      <c r="Y82" s="86"/>
      <c r="Z82" s="86"/>
      <c r="AA82" s="86"/>
      <c r="AB82" s="86"/>
    </row>
    <row r="83" spans="4:28" ht="13.5" customHeight="1" x14ac:dyDescent="0.2">
      <c r="D83" s="86"/>
      <c r="E83" s="86"/>
      <c r="F83" s="86"/>
      <c r="G83" s="86"/>
      <c r="H83" s="86"/>
      <c r="I83" s="86"/>
      <c r="J83" s="86"/>
      <c r="K83" s="86"/>
      <c r="L83" s="86"/>
      <c r="M83" s="86"/>
      <c r="N83" s="86"/>
      <c r="O83" s="86"/>
      <c r="P83" s="86"/>
      <c r="Q83" s="86"/>
      <c r="R83" s="86"/>
      <c r="S83" s="86"/>
      <c r="T83" s="86"/>
      <c r="U83" s="86"/>
      <c r="V83" s="86"/>
      <c r="W83" s="86"/>
      <c r="X83" s="86"/>
      <c r="Y83" s="86"/>
      <c r="Z83" s="86"/>
      <c r="AA83" s="86"/>
      <c r="AB83" s="86"/>
    </row>
    <row r="84" spans="4:28" ht="13.5" customHeight="1" x14ac:dyDescent="0.2">
      <c r="D84" s="86"/>
      <c r="E84" s="86"/>
      <c r="F84" s="86"/>
      <c r="G84" s="86"/>
      <c r="H84" s="86"/>
      <c r="I84" s="86"/>
      <c r="J84" s="86"/>
      <c r="K84" s="86"/>
      <c r="L84" s="86"/>
      <c r="M84" s="86"/>
      <c r="N84" s="86"/>
      <c r="O84" s="86"/>
      <c r="P84" s="86"/>
      <c r="Q84" s="86"/>
      <c r="R84" s="86"/>
      <c r="S84" s="86"/>
      <c r="T84" s="86"/>
      <c r="U84" s="86"/>
      <c r="V84" s="86"/>
      <c r="W84" s="86"/>
      <c r="X84" s="86"/>
      <c r="Y84" s="86"/>
      <c r="Z84" s="86"/>
      <c r="AA84" s="86"/>
      <c r="AB84" s="86"/>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1"/>
  <sheetViews>
    <sheetView view="pageBreakPreview" topLeftCell="L35" zoomScale="80" zoomScaleNormal="80" zoomScaleSheetLayoutView="80" workbookViewId="0">
      <selection activeCell="U41" sqref="U41:U42"/>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6.75" style="1" bestFit="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v>
      </c>
      <c r="D4" s="88" t="s">
        <v>9</v>
      </c>
      <c r="E4" s="88"/>
      <c r="F4" s="88"/>
      <c r="G4" s="88"/>
      <c r="H4" s="88"/>
      <c r="I4" s="14"/>
      <c r="J4" s="15" t="s">
        <v>10</v>
      </c>
      <c r="K4" s="16" t="s">
        <v>11</v>
      </c>
      <c r="L4" s="89" t="s">
        <v>12</v>
      </c>
      <c r="M4" s="89"/>
      <c r="N4" s="89"/>
      <c r="O4" s="89"/>
      <c r="P4" s="15" t="s">
        <v>13</v>
      </c>
      <c r="Q4" s="89" t="s">
        <v>14</v>
      </c>
      <c r="R4" s="89"/>
      <c r="S4" s="15" t="s">
        <v>15</v>
      </c>
      <c r="T4" s="89"/>
      <c r="U4" s="90"/>
    </row>
    <row r="5" spans="1:34" ht="15.75" customHeight="1" thickBot="1" x14ac:dyDescent="0.25">
      <c r="B5" s="94" t="s">
        <v>615</v>
      </c>
      <c r="C5" s="95"/>
      <c r="D5" s="95"/>
      <c r="E5" s="95"/>
      <c r="F5" s="95"/>
      <c r="G5" s="95"/>
      <c r="H5" s="95"/>
      <c r="I5" s="95"/>
      <c r="J5" s="95"/>
      <c r="K5" s="95"/>
      <c r="L5" s="95"/>
      <c r="M5" s="95"/>
      <c r="N5" s="95"/>
      <c r="O5" s="95"/>
      <c r="P5" s="95"/>
      <c r="Q5" s="95"/>
      <c r="R5" s="95"/>
      <c r="S5" s="95"/>
      <c r="T5" s="95"/>
      <c r="U5" s="96"/>
    </row>
    <row r="6" spans="1:34" ht="15.75" customHeight="1" thickBot="1" x14ac:dyDescent="0.25">
      <c r="B6" s="97" t="s">
        <v>616</v>
      </c>
      <c r="C6" s="98"/>
      <c r="D6" s="98"/>
      <c r="E6" s="98"/>
      <c r="F6" s="98"/>
      <c r="G6" s="98"/>
      <c r="H6" s="98"/>
      <c r="I6" s="98"/>
      <c r="J6" s="98"/>
      <c r="K6" s="98"/>
      <c r="L6" s="98"/>
      <c r="M6" s="98"/>
      <c r="N6" s="98"/>
      <c r="O6" s="98"/>
      <c r="P6" s="98"/>
      <c r="Q6" s="98"/>
      <c r="R6" s="98"/>
      <c r="S6" s="98"/>
      <c r="T6" s="98"/>
      <c r="U6" s="99"/>
    </row>
    <row r="7" spans="1:34" ht="15.75" customHeight="1" x14ac:dyDescent="0.2">
      <c r="B7" s="54" t="s">
        <v>617</v>
      </c>
      <c r="C7" s="55"/>
      <c r="D7" s="55"/>
      <c r="E7" s="55"/>
      <c r="F7" s="56"/>
      <c r="G7" s="56"/>
      <c r="H7" s="56"/>
      <c r="I7" s="56"/>
      <c r="J7" s="56"/>
      <c r="K7" s="56"/>
      <c r="L7" s="56"/>
      <c r="M7" s="56"/>
      <c r="N7" s="56"/>
      <c r="O7" s="56"/>
      <c r="P7" s="56"/>
      <c r="Q7" s="56"/>
      <c r="R7" s="56"/>
      <c r="S7" s="56"/>
      <c r="T7" s="56"/>
      <c r="U7" s="57"/>
    </row>
    <row r="8" spans="1:34" ht="15.75" customHeight="1" x14ac:dyDescent="0.2">
      <c r="B8" s="58" t="s">
        <v>618</v>
      </c>
      <c r="C8" s="59"/>
      <c r="D8" s="59"/>
      <c r="E8" s="59"/>
      <c r="F8" s="60"/>
      <c r="G8" s="60"/>
      <c r="H8" s="60"/>
      <c r="I8" s="60"/>
      <c r="J8" s="60"/>
      <c r="K8" s="60"/>
      <c r="L8" s="60"/>
      <c r="M8" s="60"/>
      <c r="N8" s="60"/>
      <c r="O8" s="60"/>
      <c r="P8" s="60"/>
      <c r="Q8" s="60"/>
      <c r="R8" s="60"/>
      <c r="S8" s="60"/>
      <c r="T8" s="60"/>
      <c r="U8" s="61"/>
    </row>
    <row r="9" spans="1:34" ht="15.75" customHeight="1" x14ac:dyDescent="0.2">
      <c r="B9" s="58"/>
      <c r="C9" s="62" t="s">
        <v>619</v>
      </c>
      <c r="D9" s="59"/>
      <c r="E9" s="59"/>
      <c r="F9" s="60"/>
      <c r="G9" s="60"/>
      <c r="H9" s="60"/>
      <c r="I9" s="60"/>
      <c r="J9" s="60"/>
      <c r="K9" s="60"/>
      <c r="L9" s="60"/>
      <c r="M9" s="60"/>
      <c r="N9" s="60"/>
      <c r="O9" s="60"/>
      <c r="P9" s="60"/>
      <c r="Q9" s="60"/>
      <c r="R9" s="60"/>
      <c r="S9" s="60"/>
      <c r="T9" s="60"/>
      <c r="U9" s="61"/>
    </row>
    <row r="10" spans="1:34" ht="15.75" customHeight="1" x14ac:dyDescent="0.2">
      <c r="B10" s="58"/>
      <c r="C10" s="59" t="s">
        <v>620</v>
      </c>
      <c r="D10" s="59"/>
      <c r="E10" s="59"/>
      <c r="F10" s="60"/>
      <c r="G10" s="60"/>
      <c r="H10" s="60"/>
      <c r="I10" s="60"/>
      <c r="J10" s="60"/>
      <c r="K10" s="60"/>
      <c r="L10" s="60"/>
      <c r="M10" s="60"/>
      <c r="N10" s="60"/>
      <c r="O10" s="60"/>
      <c r="P10" s="60"/>
      <c r="Q10" s="60"/>
      <c r="R10" s="60"/>
      <c r="S10" s="60"/>
      <c r="T10" s="60"/>
      <c r="U10" s="61"/>
    </row>
    <row r="11" spans="1:34" ht="15.75" customHeight="1" x14ac:dyDescent="0.2">
      <c r="B11" s="58"/>
      <c r="C11" s="59"/>
      <c r="D11" s="62" t="s">
        <v>621</v>
      </c>
      <c r="E11" s="59"/>
      <c r="F11" s="60"/>
      <c r="G11" s="60"/>
      <c r="H11" s="60"/>
      <c r="I11" s="60"/>
      <c r="J11" s="60"/>
      <c r="K11" s="60"/>
      <c r="L11" s="60"/>
      <c r="M11" s="60"/>
      <c r="N11" s="60"/>
      <c r="O11" s="60"/>
      <c r="P11" s="60"/>
      <c r="Q11" s="60"/>
      <c r="R11" s="60"/>
      <c r="S11" s="60"/>
      <c r="T11" s="60"/>
      <c r="U11" s="61"/>
    </row>
    <row r="12" spans="1:34" ht="15.75" customHeight="1" x14ac:dyDescent="0.2">
      <c r="B12" s="58"/>
      <c r="C12" s="59"/>
      <c r="D12" s="59" t="s">
        <v>622</v>
      </c>
      <c r="E12" s="59"/>
      <c r="F12" s="60"/>
      <c r="G12" s="60"/>
      <c r="H12" s="60"/>
      <c r="I12" s="60"/>
      <c r="J12" s="60"/>
      <c r="K12" s="60"/>
      <c r="L12" s="60"/>
      <c r="M12" s="60"/>
      <c r="N12" s="60"/>
      <c r="O12" s="60"/>
      <c r="P12" s="60"/>
      <c r="Q12" s="60"/>
      <c r="R12" s="60"/>
      <c r="S12" s="60"/>
      <c r="T12" s="60"/>
      <c r="U12" s="61"/>
    </row>
    <row r="13" spans="1:34" ht="17.25" customHeight="1" thickBot="1" x14ac:dyDescent="0.25">
      <c r="B13" s="63"/>
      <c r="C13" s="63"/>
      <c r="D13" s="63"/>
      <c r="E13" s="63"/>
      <c r="F13" s="64"/>
      <c r="G13" s="64"/>
      <c r="H13" s="64"/>
      <c r="I13" s="64"/>
      <c r="J13" s="64"/>
      <c r="K13" s="64"/>
      <c r="L13" s="64"/>
      <c r="M13" s="64"/>
      <c r="N13" s="64"/>
      <c r="O13" s="64"/>
      <c r="P13" s="64"/>
      <c r="Q13" s="64"/>
      <c r="R13" s="64"/>
      <c r="S13" s="64"/>
      <c r="T13" s="64"/>
      <c r="U13" s="65"/>
    </row>
    <row r="14" spans="1:34" ht="15.75" customHeight="1" x14ac:dyDescent="0.2">
      <c r="B14" s="91" t="s">
        <v>16</v>
      </c>
      <c r="C14" s="92"/>
      <c r="D14" s="92"/>
      <c r="E14" s="92"/>
      <c r="F14" s="92"/>
      <c r="G14" s="92"/>
      <c r="H14" s="92"/>
      <c r="I14" s="92"/>
      <c r="J14" s="92"/>
      <c r="K14" s="92"/>
      <c r="L14" s="92"/>
      <c r="M14" s="92"/>
      <c r="N14" s="92"/>
      <c r="O14" s="92"/>
      <c r="P14" s="92"/>
      <c r="Q14" s="92"/>
      <c r="R14" s="92"/>
      <c r="S14" s="92"/>
      <c r="T14" s="92"/>
      <c r="U14" s="93"/>
    </row>
    <row r="15" spans="1:34" ht="59.25" customHeight="1" thickBot="1" x14ac:dyDescent="0.25">
      <c r="B15" s="17" t="s">
        <v>17</v>
      </c>
      <c r="C15" s="100" t="s">
        <v>18</v>
      </c>
      <c r="D15" s="100"/>
      <c r="E15" s="100"/>
      <c r="F15" s="100"/>
      <c r="G15" s="100"/>
      <c r="H15" s="18"/>
      <c r="I15" s="18"/>
      <c r="J15" s="18" t="s">
        <v>19</v>
      </c>
      <c r="K15" s="100" t="s">
        <v>20</v>
      </c>
      <c r="L15" s="100"/>
      <c r="M15" s="100"/>
      <c r="N15" s="19"/>
      <c r="O15" s="20" t="s">
        <v>21</v>
      </c>
      <c r="P15" s="100" t="s">
        <v>22</v>
      </c>
      <c r="Q15" s="100"/>
      <c r="R15" s="21"/>
      <c r="S15" s="20" t="s">
        <v>23</v>
      </c>
      <c r="T15" s="100" t="s">
        <v>24</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102" t="s">
        <v>26</v>
      </c>
      <c r="C17" s="105" t="s">
        <v>27</v>
      </c>
      <c r="D17" s="105"/>
      <c r="E17" s="105"/>
      <c r="F17" s="105"/>
      <c r="G17" s="105"/>
      <c r="H17" s="106"/>
      <c r="I17" s="111" t="s">
        <v>28</v>
      </c>
      <c r="J17" s="112"/>
      <c r="K17" s="112"/>
      <c r="L17" s="112"/>
      <c r="M17" s="112"/>
      <c r="N17" s="112"/>
      <c r="O17" s="112"/>
      <c r="P17" s="112"/>
      <c r="Q17" s="112"/>
      <c r="R17" s="112"/>
      <c r="S17" s="113"/>
      <c r="T17" s="114" t="s">
        <v>29</v>
      </c>
      <c r="U17" s="115"/>
    </row>
    <row r="18" spans="1:21" ht="19.5" customHeight="1" x14ac:dyDescent="0.2">
      <c r="B18" s="103"/>
      <c r="C18" s="107"/>
      <c r="D18" s="107"/>
      <c r="E18" s="107"/>
      <c r="F18" s="107"/>
      <c r="G18" s="107"/>
      <c r="H18" s="108"/>
      <c r="I18" s="116" t="s">
        <v>30</v>
      </c>
      <c r="J18" s="117"/>
      <c r="K18" s="117"/>
      <c r="L18" s="117" t="s">
        <v>31</v>
      </c>
      <c r="M18" s="117"/>
      <c r="N18" s="117"/>
      <c r="O18" s="117"/>
      <c r="P18" s="117" t="s">
        <v>32</v>
      </c>
      <c r="Q18" s="117" t="s">
        <v>33</v>
      </c>
      <c r="R18" s="120" t="s">
        <v>34</v>
      </c>
      <c r="S18" s="121"/>
      <c r="T18" s="117" t="s">
        <v>35</v>
      </c>
      <c r="U18" s="122" t="s">
        <v>36</v>
      </c>
    </row>
    <row r="19" spans="1:21" ht="26.25" customHeight="1" thickBot="1" x14ac:dyDescent="0.25">
      <c r="B19" s="104"/>
      <c r="C19" s="109"/>
      <c r="D19" s="109"/>
      <c r="E19" s="109"/>
      <c r="F19" s="109"/>
      <c r="G19" s="109"/>
      <c r="H19" s="110"/>
      <c r="I19" s="118"/>
      <c r="J19" s="119"/>
      <c r="K19" s="119"/>
      <c r="L19" s="119"/>
      <c r="M19" s="119"/>
      <c r="N19" s="119"/>
      <c r="O19" s="119"/>
      <c r="P19" s="119"/>
      <c r="Q19" s="119"/>
      <c r="R19" s="23" t="s">
        <v>37</v>
      </c>
      <c r="S19" s="24" t="s">
        <v>38</v>
      </c>
      <c r="T19" s="119"/>
      <c r="U19" s="123"/>
    </row>
    <row r="20" spans="1:21" ht="108.75" customHeight="1" thickTop="1" thickBot="1" x14ac:dyDescent="0.25">
      <c r="A20" s="25"/>
      <c r="B20" s="26" t="s">
        <v>39</v>
      </c>
      <c r="C20" s="124" t="s">
        <v>40</v>
      </c>
      <c r="D20" s="124"/>
      <c r="E20" s="124"/>
      <c r="F20" s="124"/>
      <c r="G20" s="124"/>
      <c r="H20" s="124"/>
      <c r="I20" s="124" t="s">
        <v>41</v>
      </c>
      <c r="J20" s="124"/>
      <c r="K20" s="124"/>
      <c r="L20" s="124" t="s">
        <v>42</v>
      </c>
      <c r="M20" s="124"/>
      <c r="N20" s="124"/>
      <c r="O20" s="124"/>
      <c r="P20" s="27" t="s">
        <v>43</v>
      </c>
      <c r="Q20" s="27" t="s">
        <v>44</v>
      </c>
      <c r="R20" s="27">
        <v>12.95</v>
      </c>
      <c r="S20" s="27" t="s">
        <v>45</v>
      </c>
      <c r="T20" s="27" t="s">
        <v>45</v>
      </c>
      <c r="U20" s="75" t="str">
        <f t="shared" ref="U20:U37" si="0">IF(ISERR(T20/S20*100),"N/A",T20/S20*100)</f>
        <v>N/A</v>
      </c>
    </row>
    <row r="21" spans="1:21" ht="108.75" customHeight="1" thickTop="1" thickBot="1" x14ac:dyDescent="0.25">
      <c r="A21" s="25"/>
      <c r="B21" s="26" t="s">
        <v>46</v>
      </c>
      <c r="C21" s="124" t="s">
        <v>47</v>
      </c>
      <c r="D21" s="124"/>
      <c r="E21" s="124"/>
      <c r="F21" s="124"/>
      <c r="G21" s="124"/>
      <c r="H21" s="124"/>
      <c r="I21" s="124" t="s">
        <v>48</v>
      </c>
      <c r="J21" s="124"/>
      <c r="K21" s="124"/>
      <c r="L21" s="124" t="s">
        <v>49</v>
      </c>
      <c r="M21" s="124"/>
      <c r="N21" s="124"/>
      <c r="O21" s="124"/>
      <c r="P21" s="27" t="s">
        <v>50</v>
      </c>
      <c r="Q21" s="27" t="s">
        <v>51</v>
      </c>
      <c r="R21" s="28">
        <v>121</v>
      </c>
      <c r="S21" s="28">
        <v>116</v>
      </c>
      <c r="T21" s="28">
        <v>116</v>
      </c>
      <c r="U21" s="75">
        <f t="shared" si="0"/>
        <v>100</v>
      </c>
    </row>
    <row r="22" spans="1:21" ht="108.75" customHeight="1" thickTop="1" x14ac:dyDescent="0.2">
      <c r="A22" s="25"/>
      <c r="B22" s="26" t="s">
        <v>52</v>
      </c>
      <c r="C22" s="124" t="s">
        <v>53</v>
      </c>
      <c r="D22" s="124"/>
      <c r="E22" s="124"/>
      <c r="F22" s="124"/>
      <c r="G22" s="124"/>
      <c r="H22" s="124"/>
      <c r="I22" s="124" t="s">
        <v>54</v>
      </c>
      <c r="J22" s="124"/>
      <c r="K22" s="124"/>
      <c r="L22" s="124" t="s">
        <v>55</v>
      </c>
      <c r="M22" s="124"/>
      <c r="N22" s="124"/>
      <c r="O22" s="124"/>
      <c r="P22" s="27" t="s">
        <v>43</v>
      </c>
      <c r="Q22" s="27" t="s">
        <v>56</v>
      </c>
      <c r="R22" s="27">
        <v>100</v>
      </c>
      <c r="S22" s="27">
        <v>89.23</v>
      </c>
      <c r="T22" s="27">
        <v>89.23</v>
      </c>
      <c r="U22" s="75">
        <f t="shared" si="0"/>
        <v>100</v>
      </c>
    </row>
    <row r="23" spans="1:21" ht="108.75" customHeight="1" x14ac:dyDescent="0.2">
      <c r="A23" s="25"/>
      <c r="B23" s="29" t="s">
        <v>57</v>
      </c>
      <c r="C23" s="125" t="s">
        <v>58</v>
      </c>
      <c r="D23" s="125"/>
      <c r="E23" s="125"/>
      <c r="F23" s="125"/>
      <c r="G23" s="125"/>
      <c r="H23" s="125"/>
      <c r="I23" s="125" t="s">
        <v>59</v>
      </c>
      <c r="J23" s="125"/>
      <c r="K23" s="125"/>
      <c r="L23" s="125" t="s">
        <v>60</v>
      </c>
      <c r="M23" s="125"/>
      <c r="N23" s="125"/>
      <c r="O23" s="125"/>
      <c r="P23" s="30" t="s">
        <v>61</v>
      </c>
      <c r="Q23" s="30" t="s">
        <v>62</v>
      </c>
      <c r="R23" s="31">
        <v>50000</v>
      </c>
      <c r="S23" s="31">
        <v>20000</v>
      </c>
      <c r="T23" s="31">
        <v>12313</v>
      </c>
      <c r="U23" s="32">
        <f t="shared" si="0"/>
        <v>61.565000000000005</v>
      </c>
    </row>
    <row r="24" spans="1:21" ht="108.75" customHeight="1" x14ac:dyDescent="0.2">
      <c r="A24" s="25"/>
      <c r="B24" s="29" t="s">
        <v>57</v>
      </c>
      <c r="C24" s="125" t="s">
        <v>63</v>
      </c>
      <c r="D24" s="125"/>
      <c r="E24" s="125"/>
      <c r="F24" s="125"/>
      <c r="G24" s="125"/>
      <c r="H24" s="125"/>
      <c r="I24" s="125" t="s">
        <v>64</v>
      </c>
      <c r="J24" s="125"/>
      <c r="K24" s="125"/>
      <c r="L24" s="125" t="s">
        <v>65</v>
      </c>
      <c r="M24" s="125"/>
      <c r="N24" s="125"/>
      <c r="O24" s="125"/>
      <c r="P24" s="30" t="s">
        <v>43</v>
      </c>
      <c r="Q24" s="30" t="s">
        <v>56</v>
      </c>
      <c r="R24" s="30">
        <v>5.94</v>
      </c>
      <c r="S24" s="30">
        <v>1.17</v>
      </c>
      <c r="T24" s="30">
        <v>0.81</v>
      </c>
      <c r="U24" s="32">
        <f t="shared" si="0"/>
        <v>69.230769230769241</v>
      </c>
    </row>
    <row r="25" spans="1:21" ht="75" customHeight="1" thickBot="1" x14ac:dyDescent="0.25">
      <c r="A25" s="25"/>
      <c r="B25" s="29" t="s">
        <v>57</v>
      </c>
      <c r="C25" s="125" t="s">
        <v>66</v>
      </c>
      <c r="D25" s="125"/>
      <c r="E25" s="125"/>
      <c r="F25" s="125"/>
      <c r="G25" s="125"/>
      <c r="H25" s="125"/>
      <c r="I25" s="125" t="s">
        <v>67</v>
      </c>
      <c r="J25" s="125"/>
      <c r="K25" s="125"/>
      <c r="L25" s="125" t="s">
        <v>68</v>
      </c>
      <c r="M25" s="125"/>
      <c r="N25" s="125"/>
      <c r="O25" s="125"/>
      <c r="P25" s="30" t="s">
        <v>43</v>
      </c>
      <c r="Q25" s="30" t="s">
        <v>62</v>
      </c>
      <c r="R25" s="30">
        <v>61.03</v>
      </c>
      <c r="S25" s="30">
        <v>36.76</v>
      </c>
      <c r="T25" s="30">
        <v>36.76</v>
      </c>
      <c r="U25" s="32">
        <f t="shared" si="0"/>
        <v>100</v>
      </c>
    </row>
    <row r="26" spans="1:21" ht="75" customHeight="1" thickTop="1" x14ac:dyDescent="0.2">
      <c r="A26" s="25"/>
      <c r="B26" s="26" t="s">
        <v>69</v>
      </c>
      <c r="C26" s="124" t="s">
        <v>70</v>
      </c>
      <c r="D26" s="124"/>
      <c r="E26" s="124"/>
      <c r="F26" s="124"/>
      <c r="G26" s="124"/>
      <c r="H26" s="124"/>
      <c r="I26" s="124" t="s">
        <v>71</v>
      </c>
      <c r="J26" s="124"/>
      <c r="K26" s="124"/>
      <c r="L26" s="124" t="s">
        <v>72</v>
      </c>
      <c r="M26" s="124"/>
      <c r="N26" s="124"/>
      <c r="O26" s="124"/>
      <c r="P26" s="27" t="s">
        <v>73</v>
      </c>
      <c r="Q26" s="27" t="s">
        <v>56</v>
      </c>
      <c r="R26" s="28">
        <v>250</v>
      </c>
      <c r="S26" s="28">
        <v>150</v>
      </c>
      <c r="T26" s="28">
        <v>150</v>
      </c>
      <c r="U26" s="75">
        <f t="shared" si="0"/>
        <v>100</v>
      </c>
    </row>
    <row r="27" spans="1:21" ht="75" customHeight="1" x14ac:dyDescent="0.2">
      <c r="A27" s="25"/>
      <c r="B27" s="29" t="s">
        <v>57</v>
      </c>
      <c r="C27" s="125" t="s">
        <v>57</v>
      </c>
      <c r="D27" s="125"/>
      <c r="E27" s="125"/>
      <c r="F27" s="125"/>
      <c r="G27" s="125"/>
      <c r="H27" s="125"/>
      <c r="I27" s="125" t="s">
        <v>74</v>
      </c>
      <c r="J27" s="125"/>
      <c r="K27" s="125"/>
      <c r="L27" s="125" t="s">
        <v>75</v>
      </c>
      <c r="M27" s="125"/>
      <c r="N27" s="125"/>
      <c r="O27" s="125"/>
      <c r="P27" s="30" t="s">
        <v>76</v>
      </c>
      <c r="Q27" s="30" t="s">
        <v>56</v>
      </c>
      <c r="R27" s="31">
        <v>100</v>
      </c>
      <c r="S27" s="31">
        <v>50</v>
      </c>
      <c r="T27" s="31">
        <v>23</v>
      </c>
      <c r="U27" s="32">
        <f t="shared" si="0"/>
        <v>46</v>
      </c>
    </row>
    <row r="28" spans="1:21" ht="75" customHeight="1" x14ac:dyDescent="0.2">
      <c r="A28" s="25"/>
      <c r="B28" s="29" t="s">
        <v>57</v>
      </c>
      <c r="C28" s="125" t="s">
        <v>57</v>
      </c>
      <c r="D28" s="125"/>
      <c r="E28" s="125"/>
      <c r="F28" s="125"/>
      <c r="G28" s="125"/>
      <c r="H28" s="125"/>
      <c r="I28" s="125" t="s">
        <v>77</v>
      </c>
      <c r="J28" s="125"/>
      <c r="K28" s="125"/>
      <c r="L28" s="125" t="s">
        <v>78</v>
      </c>
      <c r="M28" s="125"/>
      <c r="N28" s="125"/>
      <c r="O28" s="125"/>
      <c r="P28" s="30" t="s">
        <v>79</v>
      </c>
      <c r="Q28" s="30" t="s">
        <v>56</v>
      </c>
      <c r="R28" s="31">
        <v>2500</v>
      </c>
      <c r="S28" s="31">
        <v>1000</v>
      </c>
      <c r="T28" s="31">
        <v>1200</v>
      </c>
      <c r="U28" s="32">
        <f t="shared" si="0"/>
        <v>120</v>
      </c>
    </row>
    <row r="29" spans="1:21" ht="75" customHeight="1" x14ac:dyDescent="0.2">
      <c r="A29" s="25"/>
      <c r="B29" s="29" t="s">
        <v>57</v>
      </c>
      <c r="C29" s="125" t="s">
        <v>80</v>
      </c>
      <c r="D29" s="125"/>
      <c r="E29" s="125"/>
      <c r="F29" s="125"/>
      <c r="G29" s="125"/>
      <c r="H29" s="125"/>
      <c r="I29" s="125" t="s">
        <v>81</v>
      </c>
      <c r="J29" s="125"/>
      <c r="K29" s="125"/>
      <c r="L29" s="125" t="s">
        <v>82</v>
      </c>
      <c r="M29" s="125"/>
      <c r="N29" s="125"/>
      <c r="O29" s="125"/>
      <c r="P29" s="30" t="s">
        <v>83</v>
      </c>
      <c r="Q29" s="30" t="s">
        <v>56</v>
      </c>
      <c r="R29" s="31">
        <v>2200</v>
      </c>
      <c r="S29" s="31">
        <v>100</v>
      </c>
      <c r="T29" s="31">
        <v>100</v>
      </c>
      <c r="U29" s="32">
        <f t="shared" si="0"/>
        <v>100</v>
      </c>
    </row>
    <row r="30" spans="1:21" ht="75" customHeight="1" x14ac:dyDescent="0.2">
      <c r="A30" s="25"/>
      <c r="B30" s="29" t="s">
        <v>57</v>
      </c>
      <c r="C30" s="125" t="s">
        <v>57</v>
      </c>
      <c r="D30" s="125"/>
      <c r="E30" s="125"/>
      <c r="F30" s="125"/>
      <c r="G30" s="125"/>
      <c r="H30" s="125"/>
      <c r="I30" s="125" t="s">
        <v>84</v>
      </c>
      <c r="J30" s="125"/>
      <c r="K30" s="125"/>
      <c r="L30" s="125" t="s">
        <v>85</v>
      </c>
      <c r="M30" s="125"/>
      <c r="N30" s="125"/>
      <c r="O30" s="125"/>
      <c r="P30" s="30" t="s">
        <v>86</v>
      </c>
      <c r="Q30" s="30" t="s">
        <v>56</v>
      </c>
      <c r="R30" s="31">
        <v>300</v>
      </c>
      <c r="S30" s="31">
        <v>100</v>
      </c>
      <c r="T30" s="31">
        <v>100</v>
      </c>
      <c r="U30" s="32">
        <f t="shared" si="0"/>
        <v>100</v>
      </c>
    </row>
    <row r="31" spans="1:21" ht="75" customHeight="1" x14ac:dyDescent="0.2">
      <c r="A31" s="25"/>
      <c r="B31" s="29" t="s">
        <v>57</v>
      </c>
      <c r="C31" s="125" t="s">
        <v>57</v>
      </c>
      <c r="D31" s="125"/>
      <c r="E31" s="125"/>
      <c r="F31" s="125"/>
      <c r="G31" s="125"/>
      <c r="H31" s="125"/>
      <c r="I31" s="125" t="s">
        <v>87</v>
      </c>
      <c r="J31" s="125"/>
      <c r="K31" s="125"/>
      <c r="L31" s="125" t="s">
        <v>88</v>
      </c>
      <c r="M31" s="125"/>
      <c r="N31" s="125"/>
      <c r="O31" s="125"/>
      <c r="P31" s="30" t="s">
        <v>69</v>
      </c>
      <c r="Q31" s="30" t="s">
        <v>56</v>
      </c>
      <c r="R31" s="31">
        <v>1300</v>
      </c>
      <c r="S31" s="31">
        <v>500</v>
      </c>
      <c r="T31" s="31">
        <v>500</v>
      </c>
      <c r="U31" s="32">
        <f t="shared" si="0"/>
        <v>100</v>
      </c>
    </row>
    <row r="32" spans="1:21" ht="75" customHeight="1" x14ac:dyDescent="0.2">
      <c r="A32" s="25"/>
      <c r="B32" s="29" t="s">
        <v>57</v>
      </c>
      <c r="C32" s="125" t="s">
        <v>89</v>
      </c>
      <c r="D32" s="125"/>
      <c r="E32" s="125"/>
      <c r="F32" s="125"/>
      <c r="G32" s="125"/>
      <c r="H32" s="125"/>
      <c r="I32" s="125" t="s">
        <v>90</v>
      </c>
      <c r="J32" s="125"/>
      <c r="K32" s="125"/>
      <c r="L32" s="125" t="s">
        <v>91</v>
      </c>
      <c r="M32" s="125"/>
      <c r="N32" s="125"/>
      <c r="O32" s="125"/>
      <c r="P32" s="30" t="s">
        <v>92</v>
      </c>
      <c r="Q32" s="30" t="s">
        <v>56</v>
      </c>
      <c r="R32" s="31">
        <v>2000</v>
      </c>
      <c r="S32" s="31">
        <v>600</v>
      </c>
      <c r="T32" s="31">
        <v>566</v>
      </c>
      <c r="U32" s="32">
        <f t="shared" si="0"/>
        <v>94.333333333333343</v>
      </c>
    </row>
    <row r="33" spans="1:22" ht="75" customHeight="1" x14ac:dyDescent="0.2">
      <c r="A33" s="25"/>
      <c r="B33" s="29" t="s">
        <v>57</v>
      </c>
      <c r="C33" s="125" t="s">
        <v>57</v>
      </c>
      <c r="D33" s="125"/>
      <c r="E33" s="125"/>
      <c r="F33" s="125"/>
      <c r="G33" s="125"/>
      <c r="H33" s="125"/>
      <c r="I33" s="125" t="s">
        <v>93</v>
      </c>
      <c r="J33" s="125"/>
      <c r="K33" s="125"/>
      <c r="L33" s="125" t="s">
        <v>94</v>
      </c>
      <c r="M33" s="125"/>
      <c r="N33" s="125"/>
      <c r="O33" s="125"/>
      <c r="P33" s="30" t="s">
        <v>95</v>
      </c>
      <c r="Q33" s="30" t="s">
        <v>56</v>
      </c>
      <c r="R33" s="31">
        <v>50</v>
      </c>
      <c r="S33" s="31">
        <v>15</v>
      </c>
      <c r="T33" s="31">
        <v>15</v>
      </c>
      <c r="U33" s="32">
        <f t="shared" si="0"/>
        <v>100</v>
      </c>
    </row>
    <row r="34" spans="1:22" ht="75" customHeight="1" x14ac:dyDescent="0.2">
      <c r="A34" s="25"/>
      <c r="B34" s="29" t="s">
        <v>57</v>
      </c>
      <c r="C34" s="125" t="s">
        <v>57</v>
      </c>
      <c r="D34" s="125"/>
      <c r="E34" s="125"/>
      <c r="F34" s="125"/>
      <c r="G34" s="125"/>
      <c r="H34" s="125"/>
      <c r="I34" s="125" t="s">
        <v>96</v>
      </c>
      <c r="J34" s="125"/>
      <c r="K34" s="125"/>
      <c r="L34" s="125" t="s">
        <v>97</v>
      </c>
      <c r="M34" s="125"/>
      <c r="N34" s="125"/>
      <c r="O34" s="125"/>
      <c r="P34" s="30" t="s">
        <v>50</v>
      </c>
      <c r="Q34" s="30" t="s">
        <v>56</v>
      </c>
      <c r="R34" s="31">
        <v>70</v>
      </c>
      <c r="S34" s="31">
        <v>25</v>
      </c>
      <c r="T34" s="31">
        <v>25</v>
      </c>
      <c r="U34" s="32">
        <f t="shared" si="0"/>
        <v>100</v>
      </c>
    </row>
    <row r="35" spans="1:22" ht="75" customHeight="1" x14ac:dyDescent="0.2">
      <c r="A35" s="25"/>
      <c r="B35" s="29" t="s">
        <v>57</v>
      </c>
      <c r="C35" s="125" t="s">
        <v>98</v>
      </c>
      <c r="D35" s="125"/>
      <c r="E35" s="125"/>
      <c r="F35" s="125"/>
      <c r="G35" s="125"/>
      <c r="H35" s="125"/>
      <c r="I35" s="125" t="s">
        <v>99</v>
      </c>
      <c r="J35" s="125"/>
      <c r="K35" s="125"/>
      <c r="L35" s="125" t="s">
        <v>100</v>
      </c>
      <c r="M35" s="125"/>
      <c r="N35" s="125"/>
      <c r="O35" s="125"/>
      <c r="P35" s="30" t="s">
        <v>101</v>
      </c>
      <c r="Q35" s="30" t="s">
        <v>56</v>
      </c>
      <c r="R35" s="31">
        <v>300</v>
      </c>
      <c r="S35" s="31">
        <v>50</v>
      </c>
      <c r="T35" s="31">
        <v>50</v>
      </c>
      <c r="U35" s="32">
        <f t="shared" si="0"/>
        <v>100</v>
      </c>
    </row>
    <row r="36" spans="1:22" ht="75" customHeight="1" x14ac:dyDescent="0.2">
      <c r="A36" s="25"/>
      <c r="B36" s="29" t="s">
        <v>57</v>
      </c>
      <c r="C36" s="125" t="s">
        <v>57</v>
      </c>
      <c r="D36" s="125"/>
      <c r="E36" s="125"/>
      <c r="F36" s="125"/>
      <c r="G36" s="125"/>
      <c r="H36" s="125"/>
      <c r="I36" s="125" t="s">
        <v>102</v>
      </c>
      <c r="J36" s="125"/>
      <c r="K36" s="125"/>
      <c r="L36" s="125" t="s">
        <v>103</v>
      </c>
      <c r="M36" s="125"/>
      <c r="N36" s="125"/>
      <c r="O36" s="125"/>
      <c r="P36" s="30" t="s">
        <v>104</v>
      </c>
      <c r="Q36" s="30" t="s">
        <v>56</v>
      </c>
      <c r="R36" s="31">
        <v>65</v>
      </c>
      <c r="S36" s="31">
        <v>25</v>
      </c>
      <c r="T36" s="31">
        <v>12</v>
      </c>
      <c r="U36" s="32">
        <f t="shared" si="0"/>
        <v>48</v>
      </c>
    </row>
    <row r="37" spans="1:22" ht="75" customHeight="1" thickBot="1" x14ac:dyDescent="0.25">
      <c r="A37" s="25"/>
      <c r="B37" s="29" t="s">
        <v>57</v>
      </c>
      <c r="C37" s="125" t="s">
        <v>57</v>
      </c>
      <c r="D37" s="125"/>
      <c r="E37" s="125"/>
      <c r="F37" s="125"/>
      <c r="G37" s="125"/>
      <c r="H37" s="125"/>
      <c r="I37" s="125" t="s">
        <v>105</v>
      </c>
      <c r="J37" s="125"/>
      <c r="K37" s="125"/>
      <c r="L37" s="125" t="s">
        <v>106</v>
      </c>
      <c r="M37" s="125"/>
      <c r="N37" s="125"/>
      <c r="O37" s="125"/>
      <c r="P37" s="30" t="s">
        <v>61</v>
      </c>
      <c r="Q37" s="30" t="s">
        <v>56</v>
      </c>
      <c r="R37" s="31">
        <v>1000000</v>
      </c>
      <c r="S37" s="31">
        <v>500000</v>
      </c>
      <c r="T37" s="31">
        <v>500000</v>
      </c>
      <c r="U37" s="32">
        <f t="shared" si="0"/>
        <v>100</v>
      </c>
    </row>
    <row r="38" spans="1:22" ht="22.5" customHeight="1" thickTop="1" thickBot="1" x14ac:dyDescent="0.25">
      <c r="B38" s="8" t="s">
        <v>107</v>
      </c>
      <c r="C38" s="9"/>
      <c r="D38" s="9"/>
      <c r="E38" s="9"/>
      <c r="F38" s="9"/>
      <c r="G38" s="9"/>
      <c r="H38" s="10"/>
      <c r="I38" s="10"/>
      <c r="J38" s="10"/>
      <c r="K38" s="10"/>
      <c r="L38" s="10"/>
      <c r="M38" s="10"/>
      <c r="N38" s="10"/>
      <c r="O38" s="10"/>
      <c r="P38" s="10"/>
      <c r="Q38" s="10"/>
      <c r="R38" s="10"/>
      <c r="S38" s="10"/>
      <c r="T38" s="10"/>
      <c r="U38" s="11"/>
      <c r="V38" s="33"/>
    </row>
    <row r="39" spans="1:22" ht="26.25" customHeight="1" thickTop="1" x14ac:dyDescent="0.2">
      <c r="B39" s="34"/>
      <c r="C39" s="35"/>
      <c r="D39" s="35"/>
      <c r="E39" s="35"/>
      <c r="F39" s="35"/>
      <c r="G39" s="35"/>
      <c r="H39" s="36"/>
      <c r="I39" s="36"/>
      <c r="J39" s="36"/>
      <c r="K39" s="36"/>
      <c r="L39" s="36"/>
      <c r="M39" s="36"/>
      <c r="N39" s="36"/>
      <c r="O39" s="36"/>
      <c r="P39" s="37"/>
      <c r="Q39" s="38"/>
      <c r="R39" s="39" t="s">
        <v>108</v>
      </c>
      <c r="S39" s="22" t="s">
        <v>109</v>
      </c>
      <c r="T39" s="39" t="s">
        <v>110</v>
      </c>
      <c r="U39" s="22" t="s">
        <v>111</v>
      </c>
    </row>
    <row r="40" spans="1:22" ht="26.25" customHeight="1" thickBot="1" x14ac:dyDescent="0.25">
      <c r="B40" s="40"/>
      <c r="C40" s="41"/>
      <c r="D40" s="41"/>
      <c r="E40" s="41"/>
      <c r="F40" s="41"/>
      <c r="G40" s="41"/>
      <c r="H40" s="42"/>
      <c r="I40" s="42"/>
      <c r="J40" s="42"/>
      <c r="K40" s="42"/>
      <c r="L40" s="42"/>
      <c r="M40" s="42"/>
      <c r="N40" s="42"/>
      <c r="O40" s="42"/>
      <c r="P40" s="43"/>
      <c r="Q40" s="44"/>
      <c r="R40" s="45" t="s">
        <v>112</v>
      </c>
      <c r="S40" s="44" t="s">
        <v>112</v>
      </c>
      <c r="T40" s="44" t="s">
        <v>112</v>
      </c>
      <c r="U40" s="44" t="s">
        <v>113</v>
      </c>
    </row>
    <row r="41" spans="1:22" ht="13.5" customHeight="1" thickBot="1" x14ac:dyDescent="0.25">
      <c r="B41" s="126" t="s">
        <v>114</v>
      </c>
      <c r="C41" s="127"/>
      <c r="D41" s="127"/>
      <c r="E41" s="46"/>
      <c r="F41" s="46"/>
      <c r="G41" s="46"/>
      <c r="H41" s="47"/>
      <c r="I41" s="47"/>
      <c r="J41" s="47"/>
      <c r="K41" s="47"/>
      <c r="L41" s="47"/>
      <c r="M41" s="47"/>
      <c r="N41" s="47"/>
      <c r="O41" s="47"/>
      <c r="P41" s="48"/>
      <c r="Q41" s="48"/>
      <c r="R41" s="49">
        <v>262.78709099999998</v>
      </c>
      <c r="S41" s="49">
        <v>97.938035999999997</v>
      </c>
      <c r="T41" s="49">
        <v>85.519936880000031</v>
      </c>
      <c r="U41" s="77">
        <f>+IF(ISERR(T41/S41*100),"N/A",T41/S41*100)</f>
        <v>87.320453189402357</v>
      </c>
    </row>
    <row r="42" spans="1:22" ht="13.5" customHeight="1" thickBot="1" x14ac:dyDescent="0.25">
      <c r="B42" s="128" t="s">
        <v>115</v>
      </c>
      <c r="C42" s="129"/>
      <c r="D42" s="129"/>
      <c r="E42" s="50"/>
      <c r="F42" s="50"/>
      <c r="G42" s="50"/>
      <c r="H42" s="51"/>
      <c r="I42" s="51"/>
      <c r="J42" s="51"/>
      <c r="K42" s="51"/>
      <c r="L42" s="51"/>
      <c r="M42" s="51"/>
      <c r="N42" s="51"/>
      <c r="O42" s="51"/>
      <c r="P42" s="52"/>
      <c r="Q42" s="52"/>
      <c r="R42" s="49">
        <v>268.44088374</v>
      </c>
      <c r="S42" s="49">
        <v>87.201676150000026</v>
      </c>
      <c r="T42" s="49">
        <v>85.519936880000031</v>
      </c>
      <c r="U42" s="77">
        <f>+IF(ISERR(T42/S42*100),"N/A",T42/S42*100)</f>
        <v>98.071436990377165</v>
      </c>
    </row>
    <row r="43" spans="1:22" ht="14.85" customHeight="1" thickTop="1" thickBot="1" x14ac:dyDescent="0.25">
      <c r="B43" s="8" t="s">
        <v>116</v>
      </c>
      <c r="C43" s="9"/>
      <c r="D43" s="9"/>
      <c r="E43" s="9"/>
      <c r="F43" s="9"/>
      <c r="G43" s="9"/>
      <c r="H43" s="10"/>
      <c r="I43" s="10"/>
      <c r="J43" s="10"/>
      <c r="K43" s="10"/>
      <c r="L43" s="10"/>
      <c r="M43" s="10"/>
      <c r="N43" s="10"/>
      <c r="O43" s="10"/>
      <c r="P43" s="10"/>
      <c r="Q43" s="10"/>
      <c r="R43" s="10"/>
      <c r="S43" s="10"/>
      <c r="T43" s="10"/>
      <c r="U43" s="11"/>
    </row>
    <row r="44" spans="1:22" ht="44.25" customHeight="1" thickTop="1" x14ac:dyDescent="0.2">
      <c r="B44" s="130" t="s">
        <v>117</v>
      </c>
      <c r="C44" s="131"/>
      <c r="D44" s="131"/>
      <c r="E44" s="131"/>
      <c r="F44" s="131"/>
      <c r="G44" s="131"/>
      <c r="H44" s="131"/>
      <c r="I44" s="131"/>
      <c r="J44" s="131"/>
      <c r="K44" s="131"/>
      <c r="L44" s="131"/>
      <c r="M44" s="131"/>
      <c r="N44" s="131"/>
      <c r="O44" s="131"/>
      <c r="P44" s="131"/>
      <c r="Q44" s="131"/>
      <c r="R44" s="131"/>
      <c r="S44" s="131"/>
      <c r="T44" s="131"/>
      <c r="U44" s="132"/>
    </row>
    <row r="45" spans="1:22" ht="59.25" customHeight="1" x14ac:dyDescent="0.2">
      <c r="B45" s="133" t="s">
        <v>118</v>
      </c>
      <c r="C45" s="134"/>
      <c r="D45" s="134"/>
      <c r="E45" s="134"/>
      <c r="F45" s="134"/>
      <c r="G45" s="134"/>
      <c r="H45" s="134"/>
      <c r="I45" s="134"/>
      <c r="J45" s="134"/>
      <c r="K45" s="134"/>
      <c r="L45" s="134"/>
      <c r="M45" s="134"/>
      <c r="N45" s="134"/>
      <c r="O45" s="134"/>
      <c r="P45" s="134"/>
      <c r="Q45" s="134"/>
      <c r="R45" s="134"/>
      <c r="S45" s="134"/>
      <c r="T45" s="134"/>
      <c r="U45" s="135"/>
    </row>
    <row r="46" spans="1:22" ht="59.25" customHeight="1" x14ac:dyDescent="0.2">
      <c r="B46" s="133" t="s">
        <v>119</v>
      </c>
      <c r="C46" s="134"/>
      <c r="D46" s="134"/>
      <c r="E46" s="134"/>
      <c r="F46" s="134"/>
      <c r="G46" s="134"/>
      <c r="H46" s="134"/>
      <c r="I46" s="134"/>
      <c r="J46" s="134"/>
      <c r="K46" s="134"/>
      <c r="L46" s="134"/>
      <c r="M46" s="134"/>
      <c r="N46" s="134"/>
      <c r="O46" s="134"/>
      <c r="P46" s="134"/>
      <c r="Q46" s="134"/>
      <c r="R46" s="134"/>
      <c r="S46" s="134"/>
      <c r="T46" s="134"/>
      <c r="U46" s="135"/>
    </row>
    <row r="47" spans="1:22" ht="59.25" customHeight="1" x14ac:dyDescent="0.2">
      <c r="B47" s="133" t="s">
        <v>120</v>
      </c>
      <c r="C47" s="134"/>
      <c r="D47" s="134"/>
      <c r="E47" s="134"/>
      <c r="F47" s="134"/>
      <c r="G47" s="134"/>
      <c r="H47" s="134"/>
      <c r="I47" s="134"/>
      <c r="J47" s="134"/>
      <c r="K47" s="134"/>
      <c r="L47" s="134"/>
      <c r="M47" s="134"/>
      <c r="N47" s="134"/>
      <c r="O47" s="134"/>
      <c r="P47" s="134"/>
      <c r="Q47" s="134"/>
      <c r="R47" s="134"/>
      <c r="S47" s="134"/>
      <c r="T47" s="134"/>
      <c r="U47" s="135"/>
    </row>
    <row r="48" spans="1:22" ht="59.25" customHeight="1" x14ac:dyDescent="0.2">
      <c r="B48" s="133" t="s">
        <v>121</v>
      </c>
      <c r="C48" s="134"/>
      <c r="D48" s="134"/>
      <c r="E48" s="134"/>
      <c r="F48" s="134"/>
      <c r="G48" s="134"/>
      <c r="H48" s="134"/>
      <c r="I48" s="134"/>
      <c r="J48" s="134"/>
      <c r="K48" s="134"/>
      <c r="L48" s="134"/>
      <c r="M48" s="134"/>
      <c r="N48" s="134"/>
      <c r="O48" s="134"/>
      <c r="P48" s="134"/>
      <c r="Q48" s="134"/>
      <c r="R48" s="134"/>
      <c r="S48" s="134"/>
      <c r="T48" s="134"/>
      <c r="U48" s="135"/>
    </row>
    <row r="49" spans="2:21" ht="59.25" customHeight="1" x14ac:dyDescent="0.2">
      <c r="B49" s="133" t="s">
        <v>122</v>
      </c>
      <c r="C49" s="134"/>
      <c r="D49" s="134"/>
      <c r="E49" s="134"/>
      <c r="F49" s="134"/>
      <c r="G49" s="134"/>
      <c r="H49" s="134"/>
      <c r="I49" s="134"/>
      <c r="J49" s="134"/>
      <c r="K49" s="134"/>
      <c r="L49" s="134"/>
      <c r="M49" s="134"/>
      <c r="N49" s="134"/>
      <c r="O49" s="134"/>
      <c r="P49" s="134"/>
      <c r="Q49" s="134"/>
      <c r="R49" s="134"/>
      <c r="S49" s="134"/>
      <c r="T49" s="134"/>
      <c r="U49" s="135"/>
    </row>
    <row r="50" spans="2:21" ht="59.25" customHeight="1" x14ac:dyDescent="0.2">
      <c r="B50" s="133" t="s">
        <v>123</v>
      </c>
      <c r="C50" s="134"/>
      <c r="D50" s="134"/>
      <c r="E50" s="134"/>
      <c r="F50" s="134"/>
      <c r="G50" s="134"/>
      <c r="H50" s="134"/>
      <c r="I50" s="134"/>
      <c r="J50" s="134"/>
      <c r="K50" s="134"/>
      <c r="L50" s="134"/>
      <c r="M50" s="134"/>
      <c r="N50" s="134"/>
      <c r="O50" s="134"/>
      <c r="P50" s="134"/>
      <c r="Q50" s="134"/>
      <c r="R50" s="134"/>
      <c r="S50" s="134"/>
      <c r="T50" s="134"/>
      <c r="U50" s="135"/>
    </row>
    <row r="51" spans="2:21" ht="59.25" customHeight="1" x14ac:dyDescent="0.2">
      <c r="B51" s="133" t="s">
        <v>124</v>
      </c>
      <c r="C51" s="134"/>
      <c r="D51" s="134"/>
      <c r="E51" s="134"/>
      <c r="F51" s="134"/>
      <c r="G51" s="134"/>
      <c r="H51" s="134"/>
      <c r="I51" s="134"/>
      <c r="J51" s="134"/>
      <c r="K51" s="134"/>
      <c r="L51" s="134"/>
      <c r="M51" s="134"/>
      <c r="N51" s="134"/>
      <c r="O51" s="134"/>
      <c r="P51" s="134"/>
      <c r="Q51" s="134"/>
      <c r="R51" s="134"/>
      <c r="S51" s="134"/>
      <c r="T51" s="134"/>
      <c r="U51" s="135"/>
    </row>
    <row r="52" spans="2:21" ht="59.25" customHeight="1" x14ac:dyDescent="0.2">
      <c r="B52" s="133" t="s">
        <v>125</v>
      </c>
      <c r="C52" s="134"/>
      <c r="D52" s="134"/>
      <c r="E52" s="134"/>
      <c r="F52" s="134"/>
      <c r="G52" s="134"/>
      <c r="H52" s="134"/>
      <c r="I52" s="134"/>
      <c r="J52" s="134"/>
      <c r="K52" s="134"/>
      <c r="L52" s="134"/>
      <c r="M52" s="134"/>
      <c r="N52" s="134"/>
      <c r="O52" s="134"/>
      <c r="P52" s="134"/>
      <c r="Q52" s="134"/>
      <c r="R52" s="134"/>
      <c r="S52" s="134"/>
      <c r="T52" s="134"/>
      <c r="U52" s="135"/>
    </row>
    <row r="53" spans="2:21" ht="59.25" customHeight="1" x14ac:dyDescent="0.2">
      <c r="B53" s="133" t="s">
        <v>126</v>
      </c>
      <c r="C53" s="134"/>
      <c r="D53" s="134"/>
      <c r="E53" s="134"/>
      <c r="F53" s="134"/>
      <c r="G53" s="134"/>
      <c r="H53" s="134"/>
      <c r="I53" s="134"/>
      <c r="J53" s="134"/>
      <c r="K53" s="134"/>
      <c r="L53" s="134"/>
      <c r="M53" s="134"/>
      <c r="N53" s="134"/>
      <c r="O53" s="134"/>
      <c r="P53" s="134"/>
      <c r="Q53" s="134"/>
      <c r="R53" s="134"/>
      <c r="S53" s="134"/>
      <c r="T53" s="134"/>
      <c r="U53" s="135"/>
    </row>
    <row r="54" spans="2:21" ht="59.25" customHeight="1" x14ac:dyDescent="0.2">
      <c r="B54" s="133" t="s">
        <v>127</v>
      </c>
      <c r="C54" s="134"/>
      <c r="D54" s="134"/>
      <c r="E54" s="134"/>
      <c r="F54" s="134"/>
      <c r="G54" s="134"/>
      <c r="H54" s="134"/>
      <c r="I54" s="134"/>
      <c r="J54" s="134"/>
      <c r="K54" s="134"/>
      <c r="L54" s="134"/>
      <c r="M54" s="134"/>
      <c r="N54" s="134"/>
      <c r="O54" s="134"/>
      <c r="P54" s="134"/>
      <c r="Q54" s="134"/>
      <c r="R54" s="134"/>
      <c r="S54" s="134"/>
      <c r="T54" s="134"/>
      <c r="U54" s="135"/>
    </row>
    <row r="55" spans="2:21" ht="59.25" customHeight="1" x14ac:dyDescent="0.2">
      <c r="B55" s="133" t="s">
        <v>128</v>
      </c>
      <c r="C55" s="134"/>
      <c r="D55" s="134"/>
      <c r="E55" s="134"/>
      <c r="F55" s="134"/>
      <c r="G55" s="134"/>
      <c r="H55" s="134"/>
      <c r="I55" s="134"/>
      <c r="J55" s="134"/>
      <c r="K55" s="134"/>
      <c r="L55" s="134"/>
      <c r="M55" s="134"/>
      <c r="N55" s="134"/>
      <c r="O55" s="134"/>
      <c r="P55" s="134"/>
      <c r="Q55" s="134"/>
      <c r="R55" s="134"/>
      <c r="S55" s="134"/>
      <c r="T55" s="134"/>
      <c r="U55" s="135"/>
    </row>
    <row r="56" spans="2:21" ht="59.25" customHeight="1" x14ac:dyDescent="0.2">
      <c r="B56" s="133" t="s">
        <v>129</v>
      </c>
      <c r="C56" s="134"/>
      <c r="D56" s="134"/>
      <c r="E56" s="134"/>
      <c r="F56" s="134"/>
      <c r="G56" s="134"/>
      <c r="H56" s="134"/>
      <c r="I56" s="134"/>
      <c r="J56" s="134"/>
      <c r="K56" s="134"/>
      <c r="L56" s="134"/>
      <c r="M56" s="134"/>
      <c r="N56" s="134"/>
      <c r="O56" s="134"/>
      <c r="P56" s="134"/>
      <c r="Q56" s="134"/>
      <c r="R56" s="134"/>
      <c r="S56" s="134"/>
      <c r="T56" s="134"/>
      <c r="U56" s="135"/>
    </row>
    <row r="57" spans="2:21" ht="59.25" customHeight="1" x14ac:dyDescent="0.2">
      <c r="B57" s="133" t="s">
        <v>130</v>
      </c>
      <c r="C57" s="134"/>
      <c r="D57" s="134"/>
      <c r="E57" s="134"/>
      <c r="F57" s="134"/>
      <c r="G57" s="134"/>
      <c r="H57" s="134"/>
      <c r="I57" s="134"/>
      <c r="J57" s="134"/>
      <c r="K57" s="134"/>
      <c r="L57" s="134"/>
      <c r="M57" s="134"/>
      <c r="N57" s="134"/>
      <c r="O57" s="134"/>
      <c r="P57" s="134"/>
      <c r="Q57" s="134"/>
      <c r="R57" s="134"/>
      <c r="S57" s="134"/>
      <c r="T57" s="134"/>
      <c r="U57" s="135"/>
    </row>
    <row r="58" spans="2:21" ht="59.25" customHeight="1" x14ac:dyDescent="0.2">
      <c r="B58" s="133" t="s">
        <v>131</v>
      </c>
      <c r="C58" s="134"/>
      <c r="D58" s="134"/>
      <c r="E58" s="134"/>
      <c r="F58" s="134"/>
      <c r="G58" s="134"/>
      <c r="H58" s="134"/>
      <c r="I58" s="134"/>
      <c r="J58" s="134"/>
      <c r="K58" s="134"/>
      <c r="L58" s="134"/>
      <c r="M58" s="134"/>
      <c r="N58" s="134"/>
      <c r="O58" s="134"/>
      <c r="P58" s="134"/>
      <c r="Q58" s="134"/>
      <c r="R58" s="134"/>
      <c r="S58" s="134"/>
      <c r="T58" s="134"/>
      <c r="U58" s="135"/>
    </row>
    <row r="59" spans="2:21" ht="59.25" customHeight="1" x14ac:dyDescent="0.2">
      <c r="B59" s="133" t="s">
        <v>132</v>
      </c>
      <c r="C59" s="134"/>
      <c r="D59" s="134"/>
      <c r="E59" s="134"/>
      <c r="F59" s="134"/>
      <c r="G59" s="134"/>
      <c r="H59" s="134"/>
      <c r="I59" s="134"/>
      <c r="J59" s="134"/>
      <c r="K59" s="134"/>
      <c r="L59" s="134"/>
      <c r="M59" s="134"/>
      <c r="N59" s="134"/>
      <c r="O59" s="134"/>
      <c r="P59" s="134"/>
      <c r="Q59" s="134"/>
      <c r="R59" s="134"/>
      <c r="S59" s="134"/>
      <c r="T59" s="134"/>
      <c r="U59" s="135"/>
    </row>
    <row r="60" spans="2:21" ht="59.25" customHeight="1" x14ac:dyDescent="0.2">
      <c r="B60" s="133" t="s">
        <v>133</v>
      </c>
      <c r="C60" s="134"/>
      <c r="D60" s="134"/>
      <c r="E60" s="134"/>
      <c r="F60" s="134"/>
      <c r="G60" s="134"/>
      <c r="H60" s="134"/>
      <c r="I60" s="134"/>
      <c r="J60" s="134"/>
      <c r="K60" s="134"/>
      <c r="L60" s="134"/>
      <c r="M60" s="134"/>
      <c r="N60" s="134"/>
      <c r="O60" s="134"/>
      <c r="P60" s="134"/>
      <c r="Q60" s="134"/>
      <c r="R60" s="134"/>
      <c r="S60" s="134"/>
      <c r="T60" s="134"/>
      <c r="U60" s="135"/>
    </row>
    <row r="61" spans="2:21" ht="59.25" customHeight="1" thickBot="1" x14ac:dyDescent="0.25">
      <c r="B61" s="136" t="s">
        <v>134</v>
      </c>
      <c r="C61" s="137"/>
      <c r="D61" s="137"/>
      <c r="E61" s="137"/>
      <c r="F61" s="137"/>
      <c r="G61" s="137"/>
      <c r="H61" s="137"/>
      <c r="I61" s="137"/>
      <c r="J61" s="137"/>
      <c r="K61" s="137"/>
      <c r="L61" s="137"/>
      <c r="M61" s="137"/>
      <c r="N61" s="137"/>
      <c r="O61" s="137"/>
      <c r="P61" s="137"/>
      <c r="Q61" s="137"/>
      <c r="R61" s="137"/>
      <c r="S61" s="137"/>
      <c r="T61" s="137"/>
      <c r="U61" s="138"/>
    </row>
  </sheetData>
  <mergeCells count="97">
    <mergeCell ref="B57:U57"/>
    <mergeCell ref="B58:U58"/>
    <mergeCell ref="B59:U59"/>
    <mergeCell ref="B60:U60"/>
    <mergeCell ref="B61:U61"/>
    <mergeCell ref="B51:U51"/>
    <mergeCell ref="B52:U52"/>
    <mergeCell ref="B53:U53"/>
    <mergeCell ref="B54:U54"/>
    <mergeCell ref="B55:U55"/>
    <mergeCell ref="B56:U56"/>
    <mergeCell ref="B45:U45"/>
    <mergeCell ref="B46:U46"/>
    <mergeCell ref="B47:U47"/>
    <mergeCell ref="B48:U48"/>
    <mergeCell ref="B49:U49"/>
    <mergeCell ref="B50:U50"/>
    <mergeCell ref="C37:H37"/>
    <mergeCell ref="I37:K37"/>
    <mergeCell ref="L37:O37"/>
    <mergeCell ref="B41:D41"/>
    <mergeCell ref="B42:D42"/>
    <mergeCell ref="B44:U44"/>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C20:H20"/>
    <mergeCell ref="I20:K20"/>
    <mergeCell ref="L20:O20"/>
    <mergeCell ref="C15:G15"/>
    <mergeCell ref="K15:M15"/>
    <mergeCell ref="P15:Q15"/>
    <mergeCell ref="T15:U15"/>
    <mergeCell ref="B17:B19"/>
    <mergeCell ref="C17:H19"/>
    <mergeCell ref="I17:S17"/>
    <mergeCell ref="T17:U17"/>
    <mergeCell ref="I18:K19"/>
    <mergeCell ref="L18:O19"/>
    <mergeCell ref="B1:L1"/>
    <mergeCell ref="D4:H4"/>
    <mergeCell ref="L4:O4"/>
    <mergeCell ref="Q4:R4"/>
    <mergeCell ref="T4:U4"/>
    <mergeCell ref="B14:U14"/>
    <mergeCell ref="B5:U5"/>
    <mergeCell ref="B6:U6"/>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6"/>
  <sheetViews>
    <sheetView view="pageBreakPreview" topLeftCell="N28" zoomScale="80" zoomScaleNormal="80" zoomScaleSheetLayoutView="80" workbookViewId="0">
      <selection activeCell="U36" sqref="U36:U37"/>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120.75" customHeight="1" thickTop="1" thickBot="1" x14ac:dyDescent="0.25">
      <c r="B4" s="12" t="s">
        <v>7</v>
      </c>
      <c r="C4" s="13" t="s">
        <v>135</v>
      </c>
      <c r="D4" s="88" t="s">
        <v>136</v>
      </c>
      <c r="E4" s="88"/>
      <c r="F4" s="88"/>
      <c r="G4" s="88"/>
      <c r="H4" s="88"/>
      <c r="I4" s="14"/>
      <c r="J4" s="15" t="s">
        <v>10</v>
      </c>
      <c r="K4" s="16" t="s">
        <v>11</v>
      </c>
      <c r="L4" s="89" t="s">
        <v>12</v>
      </c>
      <c r="M4" s="89"/>
      <c r="N4" s="89"/>
      <c r="O4" s="89"/>
      <c r="P4" s="15" t="s">
        <v>13</v>
      </c>
      <c r="Q4" s="89" t="s">
        <v>137</v>
      </c>
      <c r="R4" s="89"/>
      <c r="S4" s="15" t="s">
        <v>15</v>
      </c>
      <c r="T4" s="89"/>
      <c r="U4" s="90"/>
    </row>
    <row r="5" spans="1:34" ht="15.75" customHeight="1" thickBot="1" x14ac:dyDescent="0.25">
      <c r="B5" s="94" t="s">
        <v>615</v>
      </c>
      <c r="C5" s="95"/>
      <c r="D5" s="95"/>
      <c r="E5" s="95"/>
      <c r="F5" s="95"/>
      <c r="G5" s="95"/>
      <c r="H5" s="95"/>
      <c r="I5" s="95"/>
      <c r="J5" s="95"/>
      <c r="K5" s="95"/>
      <c r="L5" s="95"/>
      <c r="M5" s="95"/>
      <c r="N5" s="95"/>
      <c r="O5" s="95"/>
      <c r="P5" s="95"/>
      <c r="Q5" s="95"/>
      <c r="R5" s="95"/>
      <c r="S5" s="95"/>
      <c r="T5" s="95"/>
      <c r="U5" s="96"/>
    </row>
    <row r="6" spans="1:34" ht="15.75" customHeight="1" thickBot="1" x14ac:dyDescent="0.25">
      <c r="B6" s="97" t="s">
        <v>616</v>
      </c>
      <c r="C6" s="98"/>
      <c r="D6" s="98"/>
      <c r="E6" s="98"/>
      <c r="F6" s="98"/>
      <c r="G6" s="98"/>
      <c r="H6" s="98"/>
      <c r="I6" s="98"/>
      <c r="J6" s="98"/>
      <c r="K6" s="98"/>
      <c r="L6" s="98"/>
      <c r="M6" s="98"/>
      <c r="N6" s="98"/>
      <c r="O6" s="98"/>
      <c r="P6" s="98"/>
      <c r="Q6" s="98"/>
      <c r="R6" s="98"/>
      <c r="S6" s="98"/>
      <c r="T6" s="98"/>
      <c r="U6" s="99"/>
    </row>
    <row r="7" spans="1:34" ht="15.75" customHeight="1" x14ac:dyDescent="0.25">
      <c r="B7" s="66" t="s">
        <v>617</v>
      </c>
      <c r="C7" s="67"/>
      <c r="D7" s="67"/>
      <c r="E7" s="67"/>
      <c r="F7" s="67"/>
      <c r="G7" s="67"/>
      <c r="H7" s="67"/>
      <c r="I7" s="67"/>
      <c r="J7" s="67"/>
      <c r="K7" s="67"/>
      <c r="L7" s="67"/>
      <c r="M7" s="67"/>
      <c r="N7" s="67"/>
      <c r="O7" s="67"/>
      <c r="P7" s="67"/>
      <c r="Q7" s="67"/>
      <c r="R7" s="67"/>
      <c r="S7" s="67"/>
      <c r="T7" s="67"/>
      <c r="U7" s="67"/>
    </row>
    <row r="8" spans="1:34" ht="15.75" customHeight="1" x14ac:dyDescent="0.2">
      <c r="B8" s="68" t="s">
        <v>618</v>
      </c>
      <c r="C8" s="68"/>
      <c r="D8" s="68"/>
      <c r="E8" s="68"/>
      <c r="F8" s="68"/>
      <c r="G8" s="68"/>
      <c r="H8" s="68"/>
      <c r="I8" s="68"/>
      <c r="J8" s="68"/>
      <c r="K8" s="68"/>
      <c r="L8" s="68"/>
      <c r="M8" s="68"/>
      <c r="N8" s="68"/>
      <c r="O8" s="68"/>
      <c r="P8" s="68"/>
      <c r="Q8" s="68"/>
      <c r="R8" s="68"/>
      <c r="S8" s="68"/>
      <c r="T8" s="68"/>
      <c r="U8" s="68"/>
    </row>
    <row r="9" spans="1:34" ht="15.75" customHeight="1" x14ac:dyDescent="0.25">
      <c r="B9" s="68"/>
      <c r="C9" s="69" t="s">
        <v>619</v>
      </c>
      <c r="D9" s="68"/>
      <c r="E9" s="68"/>
      <c r="F9" s="68"/>
      <c r="G9" s="68"/>
      <c r="H9" s="68"/>
      <c r="I9" s="68"/>
      <c r="J9" s="68"/>
      <c r="K9" s="68"/>
      <c r="L9" s="68"/>
      <c r="M9" s="68"/>
      <c r="N9" s="68"/>
      <c r="O9" s="68"/>
      <c r="P9" s="68"/>
      <c r="Q9" s="68"/>
      <c r="R9" s="68"/>
      <c r="S9" s="68"/>
      <c r="T9" s="68"/>
      <c r="U9" s="68"/>
    </row>
    <row r="10" spans="1:34" ht="15.75" customHeight="1" x14ac:dyDescent="0.2">
      <c r="B10" s="68"/>
      <c r="C10" s="68" t="s">
        <v>620</v>
      </c>
      <c r="D10" s="68"/>
      <c r="E10" s="68"/>
      <c r="F10" s="68"/>
      <c r="G10" s="68"/>
      <c r="H10" s="68"/>
      <c r="I10" s="68"/>
      <c r="J10" s="68"/>
      <c r="K10" s="68"/>
      <c r="L10" s="68"/>
      <c r="M10" s="68"/>
      <c r="N10" s="68"/>
      <c r="O10" s="68"/>
      <c r="P10" s="68"/>
      <c r="Q10" s="68"/>
      <c r="R10" s="68"/>
      <c r="S10" s="68"/>
      <c r="T10" s="68"/>
      <c r="U10" s="68"/>
    </row>
    <row r="11" spans="1:34" ht="15.75" customHeight="1" x14ac:dyDescent="0.25">
      <c r="B11" s="68"/>
      <c r="C11" s="68"/>
      <c r="D11" s="69" t="s">
        <v>621</v>
      </c>
      <c r="E11" s="68"/>
      <c r="F11" s="68"/>
      <c r="G11" s="68"/>
      <c r="H11" s="68"/>
      <c r="I11" s="68"/>
      <c r="J11" s="68"/>
      <c r="K11" s="68"/>
      <c r="L11" s="68"/>
      <c r="M11" s="68"/>
      <c r="N11" s="68"/>
      <c r="O11" s="68"/>
      <c r="P11" s="68"/>
      <c r="Q11" s="68"/>
      <c r="R11" s="68"/>
      <c r="S11" s="68"/>
      <c r="T11" s="68"/>
      <c r="U11" s="68"/>
    </row>
    <row r="12" spans="1:34" ht="15.75" customHeight="1" x14ac:dyDescent="0.2">
      <c r="B12" s="68"/>
      <c r="C12" s="68"/>
      <c r="D12" s="68" t="s">
        <v>623</v>
      </c>
      <c r="E12" s="68"/>
      <c r="F12" s="68"/>
      <c r="G12" s="68"/>
      <c r="H12" s="68"/>
      <c r="I12" s="68"/>
      <c r="J12" s="68"/>
      <c r="K12" s="68"/>
      <c r="L12" s="68"/>
      <c r="M12" s="68"/>
      <c r="N12" s="68"/>
      <c r="O12" s="68"/>
      <c r="P12" s="68"/>
      <c r="Q12" s="68"/>
      <c r="R12" s="68"/>
      <c r="S12" s="68"/>
      <c r="T12" s="68"/>
      <c r="U12" s="68"/>
    </row>
    <row r="13" spans="1:34" ht="15.75" customHeight="1" thickBot="1" x14ac:dyDescent="0.25">
      <c r="B13" s="70"/>
      <c r="C13" s="70"/>
      <c r="D13" s="70"/>
      <c r="E13" s="70"/>
      <c r="F13" s="70"/>
      <c r="G13" s="70"/>
      <c r="H13" s="70"/>
      <c r="I13" s="70"/>
      <c r="J13" s="70"/>
      <c r="K13" s="70"/>
      <c r="L13" s="70"/>
      <c r="M13" s="70"/>
      <c r="N13" s="70"/>
      <c r="O13" s="70"/>
      <c r="P13" s="70"/>
      <c r="Q13" s="70"/>
      <c r="R13" s="70"/>
      <c r="S13" s="70"/>
      <c r="T13" s="70"/>
      <c r="U13" s="70"/>
    </row>
    <row r="14" spans="1:34" ht="15.75" customHeight="1" x14ac:dyDescent="0.2">
      <c r="B14" s="91" t="s">
        <v>16</v>
      </c>
      <c r="C14" s="92"/>
      <c r="D14" s="92"/>
      <c r="E14" s="92"/>
      <c r="F14" s="92"/>
      <c r="G14" s="92"/>
      <c r="H14" s="92"/>
      <c r="I14" s="92"/>
      <c r="J14" s="92"/>
      <c r="K14" s="92"/>
      <c r="L14" s="92"/>
      <c r="M14" s="92"/>
      <c r="N14" s="92"/>
      <c r="O14" s="92"/>
      <c r="P14" s="92"/>
      <c r="Q14" s="92"/>
      <c r="R14" s="92"/>
      <c r="S14" s="92"/>
      <c r="T14" s="92"/>
      <c r="U14" s="93"/>
    </row>
    <row r="15" spans="1:34" ht="62.25" customHeight="1" thickBot="1" x14ac:dyDescent="0.25">
      <c r="B15" s="17" t="s">
        <v>17</v>
      </c>
      <c r="C15" s="100" t="s">
        <v>18</v>
      </c>
      <c r="D15" s="100"/>
      <c r="E15" s="100"/>
      <c r="F15" s="100"/>
      <c r="G15" s="100"/>
      <c r="H15" s="18"/>
      <c r="I15" s="18"/>
      <c r="J15" s="18" t="s">
        <v>19</v>
      </c>
      <c r="K15" s="100" t="s">
        <v>138</v>
      </c>
      <c r="L15" s="100"/>
      <c r="M15" s="100"/>
      <c r="N15" s="19"/>
      <c r="O15" s="20" t="s">
        <v>21</v>
      </c>
      <c r="P15" s="100" t="s">
        <v>139</v>
      </c>
      <c r="Q15" s="100"/>
      <c r="R15" s="21"/>
      <c r="S15" s="20" t="s">
        <v>23</v>
      </c>
      <c r="T15" s="100" t="s">
        <v>140</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102" t="s">
        <v>26</v>
      </c>
      <c r="C17" s="105" t="s">
        <v>27</v>
      </c>
      <c r="D17" s="105"/>
      <c r="E17" s="105"/>
      <c r="F17" s="105"/>
      <c r="G17" s="105"/>
      <c r="H17" s="106"/>
      <c r="I17" s="111" t="s">
        <v>28</v>
      </c>
      <c r="J17" s="112"/>
      <c r="K17" s="112"/>
      <c r="L17" s="112"/>
      <c r="M17" s="112"/>
      <c r="N17" s="112"/>
      <c r="O17" s="112"/>
      <c r="P17" s="112"/>
      <c r="Q17" s="112"/>
      <c r="R17" s="112"/>
      <c r="S17" s="113"/>
      <c r="T17" s="114" t="s">
        <v>29</v>
      </c>
      <c r="U17" s="115"/>
    </row>
    <row r="18" spans="1:21" ht="19.5" customHeight="1" x14ac:dyDescent="0.2">
      <c r="B18" s="103"/>
      <c r="C18" s="107"/>
      <c r="D18" s="107"/>
      <c r="E18" s="107"/>
      <c r="F18" s="107"/>
      <c r="G18" s="107"/>
      <c r="H18" s="108"/>
      <c r="I18" s="116" t="s">
        <v>30</v>
      </c>
      <c r="J18" s="117"/>
      <c r="K18" s="117"/>
      <c r="L18" s="117" t="s">
        <v>31</v>
      </c>
      <c r="M18" s="117"/>
      <c r="N18" s="117"/>
      <c r="O18" s="117"/>
      <c r="P18" s="117" t="s">
        <v>32</v>
      </c>
      <c r="Q18" s="117" t="s">
        <v>33</v>
      </c>
      <c r="R18" s="120" t="s">
        <v>34</v>
      </c>
      <c r="S18" s="121"/>
      <c r="T18" s="117" t="s">
        <v>35</v>
      </c>
      <c r="U18" s="122" t="s">
        <v>36</v>
      </c>
    </row>
    <row r="19" spans="1:21" ht="26.25" customHeight="1" thickBot="1" x14ac:dyDescent="0.25">
      <c r="B19" s="104"/>
      <c r="C19" s="109"/>
      <c r="D19" s="109"/>
      <c r="E19" s="109"/>
      <c r="F19" s="109"/>
      <c r="G19" s="109"/>
      <c r="H19" s="110"/>
      <c r="I19" s="118"/>
      <c r="J19" s="119"/>
      <c r="K19" s="119"/>
      <c r="L19" s="119"/>
      <c r="M19" s="119"/>
      <c r="N19" s="119"/>
      <c r="O19" s="119"/>
      <c r="P19" s="119"/>
      <c r="Q19" s="119"/>
      <c r="R19" s="23" t="s">
        <v>37</v>
      </c>
      <c r="S19" s="24" t="s">
        <v>38</v>
      </c>
      <c r="T19" s="119"/>
      <c r="U19" s="123"/>
    </row>
    <row r="20" spans="1:21" ht="163.5" customHeight="1" thickTop="1" x14ac:dyDescent="0.2">
      <c r="A20" s="25"/>
      <c r="B20" s="26" t="s">
        <v>39</v>
      </c>
      <c r="C20" s="124" t="s">
        <v>141</v>
      </c>
      <c r="D20" s="124"/>
      <c r="E20" s="124"/>
      <c r="F20" s="124"/>
      <c r="G20" s="124"/>
      <c r="H20" s="124"/>
      <c r="I20" s="124" t="s">
        <v>142</v>
      </c>
      <c r="J20" s="124"/>
      <c r="K20" s="124"/>
      <c r="L20" s="124" t="s">
        <v>143</v>
      </c>
      <c r="M20" s="124"/>
      <c r="N20" s="124"/>
      <c r="O20" s="124"/>
      <c r="P20" s="27" t="s">
        <v>43</v>
      </c>
      <c r="Q20" s="27" t="s">
        <v>144</v>
      </c>
      <c r="R20" s="27" t="s">
        <v>45</v>
      </c>
      <c r="S20" s="27" t="s">
        <v>45</v>
      </c>
      <c r="T20" s="27" t="s">
        <v>45</v>
      </c>
      <c r="U20" s="75" t="str">
        <f t="shared" ref="U20:U32" si="0">IF(ISERR(T20/S20*100),"N/A",T20/S20*100)</f>
        <v>N/A</v>
      </c>
    </row>
    <row r="21" spans="1:21" ht="156" customHeight="1" thickBot="1" x14ac:dyDescent="0.25">
      <c r="A21" s="25"/>
      <c r="B21" s="29" t="s">
        <v>57</v>
      </c>
      <c r="C21" s="125" t="s">
        <v>57</v>
      </c>
      <c r="D21" s="125"/>
      <c r="E21" s="125"/>
      <c r="F21" s="125"/>
      <c r="G21" s="125"/>
      <c r="H21" s="125"/>
      <c r="I21" s="125" t="s">
        <v>145</v>
      </c>
      <c r="J21" s="125"/>
      <c r="K21" s="125"/>
      <c r="L21" s="125" t="s">
        <v>146</v>
      </c>
      <c r="M21" s="125"/>
      <c r="N21" s="125"/>
      <c r="O21" s="125"/>
      <c r="P21" s="30" t="s">
        <v>43</v>
      </c>
      <c r="Q21" s="30" t="s">
        <v>44</v>
      </c>
      <c r="R21" s="30">
        <v>100</v>
      </c>
      <c r="S21" s="30" t="s">
        <v>45</v>
      </c>
      <c r="T21" s="30" t="s">
        <v>45</v>
      </c>
      <c r="U21" s="32" t="str">
        <f t="shared" si="0"/>
        <v>N/A</v>
      </c>
    </row>
    <row r="22" spans="1:21" ht="159.75" customHeight="1" thickTop="1" x14ac:dyDescent="0.2">
      <c r="A22" s="25"/>
      <c r="B22" s="26" t="s">
        <v>46</v>
      </c>
      <c r="C22" s="124" t="s">
        <v>147</v>
      </c>
      <c r="D22" s="124"/>
      <c r="E22" s="124"/>
      <c r="F22" s="124"/>
      <c r="G22" s="124"/>
      <c r="H22" s="124"/>
      <c r="I22" s="124" t="s">
        <v>148</v>
      </c>
      <c r="J22" s="124"/>
      <c r="K22" s="124"/>
      <c r="L22" s="124" t="s">
        <v>149</v>
      </c>
      <c r="M22" s="124"/>
      <c r="N22" s="124"/>
      <c r="O22" s="124"/>
      <c r="P22" s="27" t="s">
        <v>43</v>
      </c>
      <c r="Q22" s="27" t="s">
        <v>44</v>
      </c>
      <c r="R22" s="27">
        <v>31.04</v>
      </c>
      <c r="S22" s="27" t="s">
        <v>45</v>
      </c>
      <c r="T22" s="27" t="s">
        <v>45</v>
      </c>
      <c r="U22" s="75" t="str">
        <f t="shared" si="0"/>
        <v>N/A</v>
      </c>
    </row>
    <row r="23" spans="1:21" ht="194.25" customHeight="1" thickBot="1" x14ac:dyDescent="0.25">
      <c r="A23" s="25"/>
      <c r="B23" s="29" t="s">
        <v>57</v>
      </c>
      <c r="C23" s="125" t="s">
        <v>57</v>
      </c>
      <c r="D23" s="125"/>
      <c r="E23" s="125"/>
      <c r="F23" s="125"/>
      <c r="G23" s="125"/>
      <c r="H23" s="125"/>
      <c r="I23" s="125" t="s">
        <v>150</v>
      </c>
      <c r="J23" s="125"/>
      <c r="K23" s="125"/>
      <c r="L23" s="125" t="s">
        <v>151</v>
      </c>
      <c r="M23" s="125"/>
      <c r="N23" s="125"/>
      <c r="O23" s="125"/>
      <c r="P23" s="30" t="s">
        <v>43</v>
      </c>
      <c r="Q23" s="30" t="s">
        <v>44</v>
      </c>
      <c r="R23" s="30">
        <v>95.67</v>
      </c>
      <c r="S23" s="30" t="s">
        <v>45</v>
      </c>
      <c r="T23" s="30" t="s">
        <v>45</v>
      </c>
      <c r="U23" s="32" t="str">
        <f t="shared" si="0"/>
        <v>N/A</v>
      </c>
    </row>
    <row r="24" spans="1:21" ht="159.75" customHeight="1" thickTop="1" x14ac:dyDescent="0.2">
      <c r="A24" s="25"/>
      <c r="B24" s="26" t="s">
        <v>52</v>
      </c>
      <c r="C24" s="124" t="s">
        <v>152</v>
      </c>
      <c r="D24" s="124"/>
      <c r="E24" s="124"/>
      <c r="F24" s="124"/>
      <c r="G24" s="124"/>
      <c r="H24" s="124"/>
      <c r="I24" s="124" t="s">
        <v>153</v>
      </c>
      <c r="J24" s="124"/>
      <c r="K24" s="124"/>
      <c r="L24" s="124" t="s">
        <v>154</v>
      </c>
      <c r="M24" s="124"/>
      <c r="N24" s="124"/>
      <c r="O24" s="124"/>
      <c r="P24" s="27" t="s">
        <v>43</v>
      </c>
      <c r="Q24" s="27" t="s">
        <v>62</v>
      </c>
      <c r="R24" s="27">
        <v>58.79</v>
      </c>
      <c r="S24" s="27">
        <v>9.99</v>
      </c>
      <c r="T24" s="27">
        <v>0</v>
      </c>
      <c r="U24" s="75">
        <f t="shared" si="0"/>
        <v>0</v>
      </c>
    </row>
    <row r="25" spans="1:21" ht="108" customHeight="1" x14ac:dyDescent="0.2">
      <c r="A25" s="25"/>
      <c r="B25" s="29" t="s">
        <v>57</v>
      </c>
      <c r="C25" s="125" t="s">
        <v>155</v>
      </c>
      <c r="D25" s="125"/>
      <c r="E25" s="125"/>
      <c r="F25" s="125"/>
      <c r="G25" s="125"/>
      <c r="H25" s="125"/>
      <c r="I25" s="125" t="s">
        <v>156</v>
      </c>
      <c r="J25" s="125"/>
      <c r="K25" s="125"/>
      <c r="L25" s="125" t="s">
        <v>157</v>
      </c>
      <c r="M25" s="125"/>
      <c r="N25" s="125"/>
      <c r="O25" s="125"/>
      <c r="P25" s="30" t="s">
        <v>43</v>
      </c>
      <c r="Q25" s="30" t="s">
        <v>51</v>
      </c>
      <c r="R25" s="30">
        <v>31.04</v>
      </c>
      <c r="S25" s="30">
        <v>10.54</v>
      </c>
      <c r="T25" s="30">
        <v>2.4500000000000002</v>
      </c>
      <c r="U25" s="32">
        <f t="shared" si="0"/>
        <v>23.244781783681219</v>
      </c>
    </row>
    <row r="26" spans="1:21" ht="108" customHeight="1" thickBot="1" x14ac:dyDescent="0.25">
      <c r="A26" s="25"/>
      <c r="B26" s="29" t="s">
        <v>57</v>
      </c>
      <c r="C26" s="125" t="s">
        <v>158</v>
      </c>
      <c r="D26" s="125"/>
      <c r="E26" s="125"/>
      <c r="F26" s="125"/>
      <c r="G26" s="125"/>
      <c r="H26" s="125"/>
      <c r="I26" s="125" t="s">
        <v>159</v>
      </c>
      <c r="J26" s="125"/>
      <c r="K26" s="125"/>
      <c r="L26" s="125" t="s">
        <v>160</v>
      </c>
      <c r="M26" s="125"/>
      <c r="N26" s="125"/>
      <c r="O26" s="125"/>
      <c r="P26" s="30" t="s">
        <v>43</v>
      </c>
      <c r="Q26" s="30" t="s">
        <v>44</v>
      </c>
      <c r="R26" s="30">
        <v>82</v>
      </c>
      <c r="S26" s="30" t="s">
        <v>45</v>
      </c>
      <c r="T26" s="30" t="s">
        <v>45</v>
      </c>
      <c r="U26" s="32" t="str">
        <f t="shared" si="0"/>
        <v>N/A</v>
      </c>
    </row>
    <row r="27" spans="1:21" ht="108" customHeight="1" thickTop="1" x14ac:dyDescent="0.2">
      <c r="A27" s="25"/>
      <c r="B27" s="26" t="s">
        <v>69</v>
      </c>
      <c r="C27" s="124" t="s">
        <v>161</v>
      </c>
      <c r="D27" s="124"/>
      <c r="E27" s="124"/>
      <c r="F27" s="124"/>
      <c r="G27" s="124"/>
      <c r="H27" s="124"/>
      <c r="I27" s="124" t="s">
        <v>162</v>
      </c>
      <c r="J27" s="124"/>
      <c r="K27" s="124"/>
      <c r="L27" s="124" t="s">
        <v>163</v>
      </c>
      <c r="M27" s="124"/>
      <c r="N27" s="124"/>
      <c r="O27" s="124"/>
      <c r="P27" s="27" t="s">
        <v>43</v>
      </c>
      <c r="Q27" s="27" t="s">
        <v>56</v>
      </c>
      <c r="R27" s="27">
        <v>32.6</v>
      </c>
      <c r="S27" s="27">
        <v>6.08</v>
      </c>
      <c r="T27" s="27">
        <v>2.2799999999999998</v>
      </c>
      <c r="U27" s="75">
        <f t="shared" si="0"/>
        <v>37.499999999999993</v>
      </c>
    </row>
    <row r="28" spans="1:21" ht="108" customHeight="1" x14ac:dyDescent="0.2">
      <c r="A28" s="25"/>
      <c r="B28" s="29" t="s">
        <v>57</v>
      </c>
      <c r="C28" s="125" t="s">
        <v>164</v>
      </c>
      <c r="D28" s="125"/>
      <c r="E28" s="125"/>
      <c r="F28" s="125"/>
      <c r="G28" s="125"/>
      <c r="H28" s="125"/>
      <c r="I28" s="125" t="s">
        <v>165</v>
      </c>
      <c r="J28" s="125"/>
      <c r="K28" s="125"/>
      <c r="L28" s="125" t="s">
        <v>166</v>
      </c>
      <c r="M28" s="125"/>
      <c r="N28" s="125"/>
      <c r="O28" s="125"/>
      <c r="P28" s="30" t="s">
        <v>43</v>
      </c>
      <c r="Q28" s="30" t="s">
        <v>56</v>
      </c>
      <c r="R28" s="30">
        <v>15.47</v>
      </c>
      <c r="S28" s="30">
        <v>3.24</v>
      </c>
      <c r="T28" s="30">
        <v>0</v>
      </c>
      <c r="U28" s="32">
        <f t="shared" si="0"/>
        <v>0</v>
      </c>
    </row>
    <row r="29" spans="1:21" ht="108" customHeight="1" x14ac:dyDescent="0.2">
      <c r="A29" s="25"/>
      <c r="B29" s="29" t="s">
        <v>57</v>
      </c>
      <c r="C29" s="125" t="s">
        <v>167</v>
      </c>
      <c r="D29" s="125"/>
      <c r="E29" s="125"/>
      <c r="F29" s="125"/>
      <c r="G29" s="125"/>
      <c r="H29" s="125"/>
      <c r="I29" s="125" t="s">
        <v>168</v>
      </c>
      <c r="J29" s="125"/>
      <c r="K29" s="125"/>
      <c r="L29" s="125" t="s">
        <v>169</v>
      </c>
      <c r="M29" s="125"/>
      <c r="N29" s="125"/>
      <c r="O29" s="125"/>
      <c r="P29" s="30" t="s">
        <v>43</v>
      </c>
      <c r="Q29" s="30" t="s">
        <v>56</v>
      </c>
      <c r="R29" s="30">
        <v>27.83</v>
      </c>
      <c r="S29" s="30">
        <v>4.0999999999999996</v>
      </c>
      <c r="T29" s="30">
        <v>0.05</v>
      </c>
      <c r="U29" s="32">
        <f t="shared" si="0"/>
        <v>1.2195121951219514</v>
      </c>
    </row>
    <row r="30" spans="1:21" ht="108" customHeight="1" x14ac:dyDescent="0.2">
      <c r="A30" s="25"/>
      <c r="B30" s="29" t="s">
        <v>57</v>
      </c>
      <c r="C30" s="125" t="s">
        <v>170</v>
      </c>
      <c r="D30" s="125"/>
      <c r="E30" s="125"/>
      <c r="F30" s="125"/>
      <c r="G30" s="125"/>
      <c r="H30" s="125"/>
      <c r="I30" s="125" t="s">
        <v>171</v>
      </c>
      <c r="J30" s="125"/>
      <c r="K30" s="125"/>
      <c r="L30" s="125" t="s">
        <v>172</v>
      </c>
      <c r="M30" s="125"/>
      <c r="N30" s="125"/>
      <c r="O30" s="125"/>
      <c r="P30" s="30" t="s">
        <v>43</v>
      </c>
      <c r="Q30" s="30" t="s">
        <v>56</v>
      </c>
      <c r="R30" s="30">
        <v>15.47</v>
      </c>
      <c r="S30" s="30">
        <v>3.24</v>
      </c>
      <c r="T30" s="30">
        <v>0</v>
      </c>
      <c r="U30" s="32">
        <f t="shared" si="0"/>
        <v>0</v>
      </c>
    </row>
    <row r="31" spans="1:21" ht="75" customHeight="1" x14ac:dyDescent="0.2">
      <c r="A31" s="25"/>
      <c r="B31" s="29" t="s">
        <v>57</v>
      </c>
      <c r="C31" s="125" t="s">
        <v>173</v>
      </c>
      <c r="D31" s="125"/>
      <c r="E31" s="125"/>
      <c r="F31" s="125"/>
      <c r="G31" s="125"/>
      <c r="H31" s="125"/>
      <c r="I31" s="125" t="s">
        <v>174</v>
      </c>
      <c r="J31" s="125"/>
      <c r="K31" s="125"/>
      <c r="L31" s="125" t="s">
        <v>175</v>
      </c>
      <c r="M31" s="125"/>
      <c r="N31" s="125"/>
      <c r="O31" s="125"/>
      <c r="P31" s="30" t="s">
        <v>43</v>
      </c>
      <c r="Q31" s="30" t="s">
        <v>176</v>
      </c>
      <c r="R31" s="30">
        <v>100</v>
      </c>
      <c r="S31" s="30">
        <v>96</v>
      </c>
      <c r="T31" s="30">
        <v>88</v>
      </c>
      <c r="U31" s="32">
        <f t="shared" si="0"/>
        <v>91.666666666666657</v>
      </c>
    </row>
    <row r="32" spans="1:21" ht="86.25" customHeight="1" thickBot="1" x14ac:dyDescent="0.25">
      <c r="A32" s="25"/>
      <c r="B32" s="29" t="s">
        <v>57</v>
      </c>
      <c r="C32" s="125" t="s">
        <v>177</v>
      </c>
      <c r="D32" s="125"/>
      <c r="E32" s="125"/>
      <c r="F32" s="125"/>
      <c r="G32" s="125"/>
      <c r="H32" s="125"/>
      <c r="I32" s="125" t="s">
        <v>178</v>
      </c>
      <c r="J32" s="125"/>
      <c r="K32" s="125"/>
      <c r="L32" s="125" t="s">
        <v>179</v>
      </c>
      <c r="M32" s="125"/>
      <c r="N32" s="125"/>
      <c r="O32" s="125"/>
      <c r="P32" s="30" t="s">
        <v>43</v>
      </c>
      <c r="Q32" s="30" t="s">
        <v>176</v>
      </c>
      <c r="R32" s="30">
        <v>16.059999999999999</v>
      </c>
      <c r="S32" s="30">
        <v>0</v>
      </c>
      <c r="T32" s="30">
        <v>0</v>
      </c>
      <c r="U32" s="32" t="str">
        <f t="shared" si="0"/>
        <v>N/A</v>
      </c>
    </row>
    <row r="33" spans="2:22" ht="22.5" customHeight="1" thickTop="1" thickBot="1" x14ac:dyDescent="0.25">
      <c r="B33" s="8" t="s">
        <v>107</v>
      </c>
      <c r="C33" s="9"/>
      <c r="D33" s="9"/>
      <c r="E33" s="9"/>
      <c r="F33" s="9"/>
      <c r="G33" s="9"/>
      <c r="H33" s="10"/>
      <c r="I33" s="10"/>
      <c r="J33" s="10"/>
      <c r="K33" s="10"/>
      <c r="L33" s="10"/>
      <c r="M33" s="10"/>
      <c r="N33" s="10"/>
      <c r="O33" s="10"/>
      <c r="P33" s="10"/>
      <c r="Q33" s="10"/>
      <c r="R33" s="10"/>
      <c r="S33" s="10"/>
      <c r="T33" s="10"/>
      <c r="U33" s="11"/>
      <c r="V33" s="33"/>
    </row>
    <row r="34" spans="2:22" ht="26.25" customHeight="1" thickTop="1" x14ac:dyDescent="0.2">
      <c r="B34" s="34"/>
      <c r="C34" s="35"/>
      <c r="D34" s="35"/>
      <c r="E34" s="35"/>
      <c r="F34" s="35"/>
      <c r="G34" s="35"/>
      <c r="H34" s="36"/>
      <c r="I34" s="36"/>
      <c r="J34" s="36"/>
      <c r="K34" s="36"/>
      <c r="L34" s="36"/>
      <c r="M34" s="36"/>
      <c r="N34" s="36"/>
      <c r="O34" s="36"/>
      <c r="P34" s="37"/>
      <c r="Q34" s="38"/>
      <c r="R34" s="39" t="s">
        <v>108</v>
      </c>
      <c r="S34" s="22" t="s">
        <v>109</v>
      </c>
      <c r="T34" s="39" t="s">
        <v>110</v>
      </c>
      <c r="U34" s="22" t="s">
        <v>111</v>
      </c>
    </row>
    <row r="35" spans="2:22" ht="26.25" customHeight="1" thickBot="1" x14ac:dyDescent="0.25">
      <c r="B35" s="40"/>
      <c r="C35" s="41"/>
      <c r="D35" s="41"/>
      <c r="E35" s="41"/>
      <c r="F35" s="41"/>
      <c r="G35" s="41"/>
      <c r="H35" s="42"/>
      <c r="I35" s="42"/>
      <c r="J35" s="42"/>
      <c r="K35" s="42"/>
      <c r="L35" s="42"/>
      <c r="M35" s="42"/>
      <c r="N35" s="42"/>
      <c r="O35" s="42"/>
      <c r="P35" s="43"/>
      <c r="Q35" s="44"/>
      <c r="R35" s="45" t="s">
        <v>112</v>
      </c>
      <c r="S35" s="44" t="s">
        <v>112</v>
      </c>
      <c r="T35" s="44" t="s">
        <v>112</v>
      </c>
      <c r="U35" s="44" t="s">
        <v>113</v>
      </c>
    </row>
    <row r="36" spans="2:22" ht="13.5" customHeight="1" thickBot="1" x14ac:dyDescent="0.25">
      <c r="B36" s="126" t="s">
        <v>114</v>
      </c>
      <c r="C36" s="127"/>
      <c r="D36" s="127"/>
      <c r="E36" s="46"/>
      <c r="F36" s="46"/>
      <c r="G36" s="46"/>
      <c r="H36" s="47"/>
      <c r="I36" s="47"/>
      <c r="J36" s="47"/>
      <c r="K36" s="47"/>
      <c r="L36" s="47"/>
      <c r="M36" s="47"/>
      <c r="N36" s="47"/>
      <c r="O36" s="47"/>
      <c r="P36" s="48"/>
      <c r="Q36" s="48"/>
      <c r="R36" s="49">
        <v>4346.5832970000001</v>
      </c>
      <c r="S36" s="49">
        <v>2072.8083919999999</v>
      </c>
      <c r="T36" s="49">
        <v>1466.8239222699999</v>
      </c>
      <c r="U36" s="77">
        <f>+IF(ISERR(T36/S36*100),"N/A",T36/S36*100)</f>
        <v>70.765051315461875</v>
      </c>
    </row>
    <row r="37" spans="2:22" ht="13.5" customHeight="1" thickBot="1" x14ac:dyDescent="0.25">
      <c r="B37" s="128" t="s">
        <v>115</v>
      </c>
      <c r="C37" s="129"/>
      <c r="D37" s="129"/>
      <c r="E37" s="50"/>
      <c r="F37" s="50"/>
      <c r="G37" s="50"/>
      <c r="H37" s="51"/>
      <c r="I37" s="51"/>
      <c r="J37" s="51"/>
      <c r="K37" s="51"/>
      <c r="L37" s="51"/>
      <c r="M37" s="51"/>
      <c r="N37" s="51"/>
      <c r="O37" s="51"/>
      <c r="P37" s="52"/>
      <c r="Q37" s="52"/>
      <c r="R37" s="76">
        <v>3775.741637749999</v>
      </c>
      <c r="S37" s="76">
        <v>1467.1348396999997</v>
      </c>
      <c r="T37" s="76">
        <v>1466.8239222699999</v>
      </c>
      <c r="U37" s="77">
        <f>+IF(ISERR(T37/S37*100),"N/A",T37/S37*100)</f>
        <v>99.978807849041104</v>
      </c>
    </row>
    <row r="38" spans="2:22" ht="14.85" customHeight="1" thickTop="1" thickBot="1" x14ac:dyDescent="0.25">
      <c r="B38" s="8" t="s">
        <v>116</v>
      </c>
      <c r="C38" s="9"/>
      <c r="D38" s="9"/>
      <c r="E38" s="9"/>
      <c r="F38" s="9"/>
      <c r="G38" s="9"/>
      <c r="H38" s="10"/>
      <c r="I38" s="10"/>
      <c r="J38" s="10"/>
      <c r="K38" s="10"/>
      <c r="L38" s="10"/>
      <c r="M38" s="10"/>
      <c r="N38" s="10"/>
      <c r="O38" s="10"/>
      <c r="P38" s="10"/>
      <c r="Q38" s="10"/>
      <c r="R38" s="10"/>
      <c r="S38" s="10"/>
      <c r="T38" s="10"/>
      <c r="U38" s="11"/>
    </row>
    <row r="39" spans="2:22" ht="44.25" customHeight="1" thickTop="1" x14ac:dyDescent="0.2">
      <c r="B39" s="130" t="s">
        <v>117</v>
      </c>
      <c r="C39" s="131"/>
      <c r="D39" s="131"/>
      <c r="E39" s="131"/>
      <c r="F39" s="131"/>
      <c r="G39" s="131"/>
      <c r="H39" s="131"/>
      <c r="I39" s="131"/>
      <c r="J39" s="131"/>
      <c r="K39" s="131"/>
      <c r="L39" s="131"/>
      <c r="M39" s="131"/>
      <c r="N39" s="131"/>
      <c r="O39" s="131"/>
      <c r="P39" s="131"/>
      <c r="Q39" s="131"/>
      <c r="R39" s="131"/>
      <c r="S39" s="131"/>
      <c r="T39" s="131"/>
      <c r="U39" s="132"/>
    </row>
    <row r="40" spans="2:22" ht="135" customHeight="1" x14ac:dyDescent="0.2">
      <c r="B40" s="133" t="s">
        <v>180</v>
      </c>
      <c r="C40" s="134"/>
      <c r="D40" s="134"/>
      <c r="E40" s="134"/>
      <c r="F40" s="134"/>
      <c r="G40" s="134"/>
      <c r="H40" s="134"/>
      <c r="I40" s="134"/>
      <c r="J40" s="134"/>
      <c r="K40" s="134"/>
      <c r="L40" s="134"/>
      <c r="M40" s="134"/>
      <c r="N40" s="134"/>
      <c r="O40" s="134"/>
      <c r="P40" s="134"/>
      <c r="Q40" s="134"/>
      <c r="R40" s="134"/>
      <c r="S40" s="134"/>
      <c r="T40" s="134"/>
      <c r="U40" s="135"/>
    </row>
    <row r="41" spans="2:22" ht="68.25" customHeight="1" x14ac:dyDescent="0.2">
      <c r="B41" s="133" t="s">
        <v>181</v>
      </c>
      <c r="C41" s="134"/>
      <c r="D41" s="134"/>
      <c r="E41" s="134"/>
      <c r="F41" s="134"/>
      <c r="G41" s="134"/>
      <c r="H41" s="134"/>
      <c r="I41" s="134"/>
      <c r="J41" s="134"/>
      <c r="K41" s="134"/>
      <c r="L41" s="134"/>
      <c r="M41" s="134"/>
      <c r="N41" s="134"/>
      <c r="O41" s="134"/>
      <c r="P41" s="134"/>
      <c r="Q41" s="134"/>
      <c r="R41" s="134"/>
      <c r="S41" s="134"/>
      <c r="T41" s="134"/>
      <c r="U41" s="135"/>
    </row>
    <row r="42" spans="2:22" ht="68.25" customHeight="1" x14ac:dyDescent="0.2">
      <c r="B42" s="133" t="s">
        <v>182</v>
      </c>
      <c r="C42" s="134"/>
      <c r="D42" s="134"/>
      <c r="E42" s="134"/>
      <c r="F42" s="134"/>
      <c r="G42" s="134"/>
      <c r="H42" s="134"/>
      <c r="I42" s="134"/>
      <c r="J42" s="134"/>
      <c r="K42" s="134"/>
      <c r="L42" s="134"/>
      <c r="M42" s="134"/>
      <c r="N42" s="134"/>
      <c r="O42" s="134"/>
      <c r="P42" s="134"/>
      <c r="Q42" s="134"/>
      <c r="R42" s="134"/>
      <c r="S42" s="134"/>
      <c r="T42" s="134"/>
      <c r="U42" s="135"/>
    </row>
    <row r="43" spans="2:22" ht="68.25" customHeight="1" x14ac:dyDescent="0.2">
      <c r="B43" s="133" t="s">
        <v>183</v>
      </c>
      <c r="C43" s="134"/>
      <c r="D43" s="134"/>
      <c r="E43" s="134"/>
      <c r="F43" s="134"/>
      <c r="G43" s="134"/>
      <c r="H43" s="134"/>
      <c r="I43" s="134"/>
      <c r="J43" s="134"/>
      <c r="K43" s="134"/>
      <c r="L43" s="134"/>
      <c r="M43" s="134"/>
      <c r="N43" s="134"/>
      <c r="O43" s="134"/>
      <c r="P43" s="134"/>
      <c r="Q43" s="134"/>
      <c r="R43" s="134"/>
      <c r="S43" s="134"/>
      <c r="T43" s="134"/>
      <c r="U43" s="135"/>
    </row>
    <row r="44" spans="2:22" ht="68.25" customHeight="1" x14ac:dyDescent="0.2">
      <c r="B44" s="133" t="s">
        <v>184</v>
      </c>
      <c r="C44" s="134"/>
      <c r="D44" s="134"/>
      <c r="E44" s="134"/>
      <c r="F44" s="134"/>
      <c r="G44" s="134"/>
      <c r="H44" s="134"/>
      <c r="I44" s="134"/>
      <c r="J44" s="134"/>
      <c r="K44" s="134"/>
      <c r="L44" s="134"/>
      <c r="M44" s="134"/>
      <c r="N44" s="134"/>
      <c r="O44" s="134"/>
      <c r="P44" s="134"/>
      <c r="Q44" s="134"/>
      <c r="R44" s="134"/>
      <c r="S44" s="134"/>
      <c r="T44" s="134"/>
      <c r="U44" s="135"/>
    </row>
    <row r="45" spans="2:22" ht="68.25" customHeight="1" x14ac:dyDescent="0.2">
      <c r="B45" s="133" t="s">
        <v>185</v>
      </c>
      <c r="C45" s="134"/>
      <c r="D45" s="134"/>
      <c r="E45" s="134"/>
      <c r="F45" s="134"/>
      <c r="G45" s="134"/>
      <c r="H45" s="134"/>
      <c r="I45" s="134"/>
      <c r="J45" s="134"/>
      <c r="K45" s="134"/>
      <c r="L45" s="134"/>
      <c r="M45" s="134"/>
      <c r="N45" s="134"/>
      <c r="O45" s="134"/>
      <c r="P45" s="134"/>
      <c r="Q45" s="134"/>
      <c r="R45" s="134"/>
      <c r="S45" s="134"/>
      <c r="T45" s="134"/>
      <c r="U45" s="135"/>
    </row>
    <row r="46" spans="2:22" ht="68.25" customHeight="1" thickBot="1" x14ac:dyDescent="0.25">
      <c r="B46" s="136" t="s">
        <v>186</v>
      </c>
      <c r="C46" s="137"/>
      <c r="D46" s="137"/>
      <c r="E46" s="137"/>
      <c r="F46" s="137"/>
      <c r="G46" s="137"/>
      <c r="H46" s="137"/>
      <c r="I46" s="137"/>
      <c r="J46" s="137"/>
      <c r="K46" s="137"/>
      <c r="L46" s="137"/>
      <c r="M46" s="137"/>
      <c r="N46" s="137"/>
      <c r="O46" s="137"/>
      <c r="P46" s="137"/>
      <c r="Q46" s="137"/>
      <c r="R46" s="137"/>
      <c r="S46" s="137"/>
      <c r="T46" s="137"/>
      <c r="U46" s="138"/>
    </row>
  </sheetData>
  <mergeCells count="72">
    <mergeCell ref="B44:U44"/>
    <mergeCell ref="B45:U45"/>
    <mergeCell ref="B46:U46"/>
    <mergeCell ref="B40:U40"/>
    <mergeCell ref="B41:U41"/>
    <mergeCell ref="B42:U42"/>
    <mergeCell ref="B43:U43"/>
    <mergeCell ref="B36:D36"/>
    <mergeCell ref="B37:D37"/>
    <mergeCell ref="B39:U39"/>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C20:H20"/>
    <mergeCell ref="I20:K20"/>
    <mergeCell ref="L20:O20"/>
    <mergeCell ref="C15:G15"/>
    <mergeCell ref="K15:M15"/>
    <mergeCell ref="P15:Q15"/>
    <mergeCell ref="T15:U15"/>
    <mergeCell ref="B17:B19"/>
    <mergeCell ref="C17:H19"/>
    <mergeCell ref="I17:S17"/>
    <mergeCell ref="T17:U17"/>
    <mergeCell ref="I18:K19"/>
    <mergeCell ref="L18:O19"/>
    <mergeCell ref="B1:L1"/>
    <mergeCell ref="D4:H4"/>
    <mergeCell ref="L4:O4"/>
    <mergeCell ref="Q4:R4"/>
    <mergeCell ref="T4:U4"/>
    <mergeCell ref="B14:U14"/>
    <mergeCell ref="B5:U5"/>
    <mergeCell ref="B6:U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8"/>
  <sheetViews>
    <sheetView view="pageBreakPreview" topLeftCell="M26" zoomScale="80" zoomScaleNormal="80" zoomScaleSheetLayoutView="80" workbookViewId="0">
      <selection activeCell="U31" sqref="U31:U32"/>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6.5" customHeight="1" thickTop="1" thickBot="1" x14ac:dyDescent="0.25">
      <c r="B4" s="12" t="s">
        <v>7</v>
      </c>
      <c r="C4" s="13" t="s">
        <v>187</v>
      </c>
      <c r="D4" s="88" t="s">
        <v>188</v>
      </c>
      <c r="E4" s="88"/>
      <c r="F4" s="88"/>
      <c r="G4" s="88"/>
      <c r="H4" s="88"/>
      <c r="I4" s="14"/>
      <c r="J4" s="15" t="s">
        <v>10</v>
      </c>
      <c r="K4" s="16" t="s">
        <v>11</v>
      </c>
      <c r="L4" s="89" t="s">
        <v>12</v>
      </c>
      <c r="M4" s="89"/>
      <c r="N4" s="89"/>
      <c r="O4" s="89"/>
      <c r="P4" s="15" t="s">
        <v>13</v>
      </c>
      <c r="Q4" s="89" t="s">
        <v>137</v>
      </c>
      <c r="R4" s="89"/>
      <c r="S4" s="15" t="s">
        <v>15</v>
      </c>
      <c r="T4" s="89"/>
      <c r="U4" s="90"/>
    </row>
    <row r="5" spans="1:34" ht="15.75" customHeight="1" thickBot="1" x14ac:dyDescent="0.25">
      <c r="B5" s="94" t="s">
        <v>615</v>
      </c>
      <c r="C5" s="95"/>
      <c r="D5" s="95"/>
      <c r="E5" s="95"/>
      <c r="F5" s="95"/>
      <c r="G5" s="95"/>
      <c r="H5" s="95"/>
      <c r="I5" s="95"/>
      <c r="J5" s="95"/>
      <c r="K5" s="95"/>
      <c r="L5" s="95"/>
      <c r="M5" s="95"/>
      <c r="N5" s="95"/>
      <c r="O5" s="95"/>
      <c r="P5" s="95"/>
      <c r="Q5" s="95"/>
      <c r="R5" s="95"/>
      <c r="S5" s="95"/>
      <c r="T5" s="95"/>
      <c r="U5" s="96"/>
    </row>
    <row r="6" spans="1:34" ht="15.75" customHeight="1" thickBot="1" x14ac:dyDescent="0.25">
      <c r="B6" s="97" t="s">
        <v>616</v>
      </c>
      <c r="C6" s="98"/>
      <c r="D6" s="98"/>
      <c r="E6" s="98"/>
      <c r="F6" s="98"/>
      <c r="G6" s="98"/>
      <c r="H6" s="98"/>
      <c r="I6" s="98"/>
      <c r="J6" s="98"/>
      <c r="K6" s="98"/>
      <c r="L6" s="98"/>
      <c r="M6" s="98"/>
      <c r="N6" s="98"/>
      <c r="O6" s="98"/>
      <c r="P6" s="98"/>
      <c r="Q6" s="98"/>
      <c r="R6" s="98"/>
      <c r="S6" s="98"/>
      <c r="T6" s="98"/>
      <c r="U6" s="99"/>
    </row>
    <row r="7" spans="1:34" ht="15.75" customHeight="1" x14ac:dyDescent="0.2">
      <c r="B7" s="54" t="s">
        <v>617</v>
      </c>
      <c r="C7" s="55"/>
      <c r="D7" s="55"/>
      <c r="E7" s="55"/>
      <c r="F7" s="56"/>
      <c r="G7" s="56"/>
      <c r="H7" s="56"/>
      <c r="I7" s="56"/>
      <c r="J7" s="56"/>
      <c r="K7" s="56"/>
      <c r="L7" s="56"/>
      <c r="M7" s="56"/>
      <c r="N7" s="56"/>
      <c r="O7" s="56"/>
      <c r="P7" s="56"/>
      <c r="Q7" s="56"/>
      <c r="R7" s="56"/>
      <c r="S7" s="56"/>
      <c r="T7" s="56"/>
      <c r="U7" s="57"/>
    </row>
    <row r="8" spans="1:34" ht="15.75" customHeight="1" x14ac:dyDescent="0.2">
      <c r="B8" s="58" t="s">
        <v>618</v>
      </c>
      <c r="C8" s="59"/>
      <c r="D8" s="59"/>
      <c r="E8" s="59"/>
      <c r="F8" s="60"/>
      <c r="G8" s="60"/>
      <c r="H8" s="60"/>
      <c r="I8" s="60"/>
      <c r="J8" s="60"/>
      <c r="K8" s="60"/>
      <c r="L8" s="60"/>
      <c r="M8" s="60"/>
      <c r="N8" s="60"/>
      <c r="O8" s="60"/>
      <c r="P8" s="60"/>
      <c r="Q8" s="60"/>
      <c r="R8" s="60"/>
      <c r="S8" s="60"/>
      <c r="T8" s="60"/>
      <c r="U8" s="61"/>
    </row>
    <row r="9" spans="1:34" ht="15.75" customHeight="1" x14ac:dyDescent="0.2">
      <c r="B9" s="58"/>
      <c r="C9" s="62" t="s">
        <v>619</v>
      </c>
      <c r="D9" s="59"/>
      <c r="E9" s="59"/>
      <c r="F9" s="60"/>
      <c r="G9" s="60"/>
      <c r="H9" s="60"/>
      <c r="I9" s="60"/>
      <c r="J9" s="60"/>
      <c r="K9" s="60"/>
      <c r="L9" s="60"/>
      <c r="M9" s="60"/>
      <c r="N9" s="60"/>
      <c r="O9" s="60"/>
      <c r="P9" s="60"/>
      <c r="Q9" s="60"/>
      <c r="R9" s="60"/>
      <c r="S9" s="60"/>
      <c r="T9" s="60"/>
      <c r="U9" s="61"/>
    </row>
    <row r="10" spans="1:34" ht="15.75" customHeight="1" x14ac:dyDescent="0.2">
      <c r="B10" s="58"/>
      <c r="C10" s="59" t="s">
        <v>620</v>
      </c>
      <c r="D10" s="59"/>
      <c r="E10" s="59"/>
      <c r="F10" s="60"/>
      <c r="G10" s="60"/>
      <c r="H10" s="60"/>
      <c r="I10" s="60"/>
      <c r="J10" s="60"/>
      <c r="K10" s="60"/>
      <c r="L10" s="60"/>
      <c r="M10" s="60"/>
      <c r="N10" s="60"/>
      <c r="O10" s="60"/>
      <c r="P10" s="60"/>
      <c r="Q10" s="60"/>
      <c r="R10" s="60"/>
      <c r="S10" s="60"/>
      <c r="T10" s="60"/>
      <c r="U10" s="61"/>
    </row>
    <row r="11" spans="1:34" ht="15.75" customHeight="1" x14ac:dyDescent="0.2">
      <c r="B11" s="58"/>
      <c r="C11" s="59"/>
      <c r="D11" s="62" t="s">
        <v>621</v>
      </c>
      <c r="E11" s="59"/>
      <c r="F11" s="60"/>
      <c r="G11" s="60"/>
      <c r="H11" s="60"/>
      <c r="I11" s="60"/>
      <c r="J11" s="60"/>
      <c r="K11" s="60"/>
      <c r="L11" s="60"/>
      <c r="M11" s="60"/>
      <c r="N11" s="60"/>
      <c r="O11" s="60"/>
      <c r="P11" s="60"/>
      <c r="Q11" s="60"/>
      <c r="R11" s="60"/>
      <c r="S11" s="60"/>
      <c r="T11" s="60"/>
      <c r="U11" s="61"/>
    </row>
    <row r="12" spans="1:34" ht="15.75" customHeight="1" x14ac:dyDescent="0.2">
      <c r="B12" s="58"/>
      <c r="C12" s="59"/>
      <c r="D12" s="59" t="s">
        <v>623</v>
      </c>
      <c r="E12" s="59"/>
      <c r="F12" s="60"/>
      <c r="G12" s="60"/>
      <c r="H12" s="60"/>
      <c r="I12" s="60"/>
      <c r="J12" s="60"/>
      <c r="K12" s="60"/>
      <c r="L12" s="60"/>
      <c r="M12" s="60"/>
      <c r="N12" s="60"/>
      <c r="O12" s="60"/>
      <c r="P12" s="60"/>
      <c r="Q12" s="60"/>
      <c r="R12" s="60"/>
      <c r="S12" s="60"/>
      <c r="T12" s="60"/>
      <c r="U12" s="61"/>
    </row>
    <row r="13" spans="1:34" ht="15.75" customHeight="1" thickBot="1" x14ac:dyDescent="0.25">
      <c r="B13" s="63"/>
      <c r="C13" s="63"/>
      <c r="D13" s="63"/>
      <c r="E13" s="63"/>
      <c r="F13" s="64"/>
      <c r="G13" s="64"/>
      <c r="H13" s="64"/>
      <c r="I13" s="64"/>
      <c r="J13" s="64"/>
      <c r="K13" s="64"/>
      <c r="L13" s="64"/>
      <c r="M13" s="64"/>
      <c r="N13" s="64"/>
      <c r="O13" s="64"/>
      <c r="P13" s="64"/>
      <c r="Q13" s="64"/>
      <c r="R13" s="64"/>
      <c r="S13" s="64"/>
      <c r="T13" s="64"/>
      <c r="U13" s="65"/>
    </row>
    <row r="14" spans="1:34" ht="15.75" customHeight="1" x14ac:dyDescent="0.2">
      <c r="B14" s="91" t="s">
        <v>16</v>
      </c>
      <c r="C14" s="92"/>
      <c r="D14" s="92"/>
      <c r="E14" s="92"/>
      <c r="F14" s="92"/>
      <c r="G14" s="92"/>
      <c r="H14" s="92"/>
      <c r="I14" s="92"/>
      <c r="J14" s="92"/>
      <c r="K14" s="92"/>
      <c r="L14" s="92"/>
      <c r="M14" s="92"/>
      <c r="N14" s="92"/>
      <c r="O14" s="92"/>
      <c r="P14" s="92"/>
      <c r="Q14" s="92"/>
      <c r="R14" s="92"/>
      <c r="S14" s="92"/>
      <c r="T14" s="92"/>
      <c r="U14" s="93"/>
    </row>
    <row r="15" spans="1:34" ht="63.75" customHeight="1" thickBot="1" x14ac:dyDescent="0.25">
      <c r="B15" s="17" t="s">
        <v>17</v>
      </c>
      <c r="C15" s="100" t="s">
        <v>18</v>
      </c>
      <c r="D15" s="100"/>
      <c r="E15" s="100"/>
      <c r="F15" s="100"/>
      <c r="G15" s="100"/>
      <c r="H15" s="18"/>
      <c r="I15" s="18"/>
      <c r="J15" s="18" t="s">
        <v>19</v>
      </c>
      <c r="K15" s="100" t="s">
        <v>20</v>
      </c>
      <c r="L15" s="100"/>
      <c r="M15" s="100"/>
      <c r="N15" s="19"/>
      <c r="O15" s="20" t="s">
        <v>21</v>
      </c>
      <c r="P15" s="100" t="s">
        <v>189</v>
      </c>
      <c r="Q15" s="100"/>
      <c r="R15" s="21"/>
      <c r="S15" s="20" t="s">
        <v>23</v>
      </c>
      <c r="T15" s="100" t="s">
        <v>140</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02" t="s">
        <v>26</v>
      </c>
      <c r="C17" s="105" t="s">
        <v>27</v>
      </c>
      <c r="D17" s="105"/>
      <c r="E17" s="105"/>
      <c r="F17" s="105"/>
      <c r="G17" s="105"/>
      <c r="H17" s="106"/>
      <c r="I17" s="111" t="s">
        <v>28</v>
      </c>
      <c r="J17" s="112"/>
      <c r="K17" s="112"/>
      <c r="L17" s="112"/>
      <c r="M17" s="112"/>
      <c r="N17" s="112"/>
      <c r="O17" s="112"/>
      <c r="P17" s="112"/>
      <c r="Q17" s="112"/>
      <c r="R17" s="112"/>
      <c r="S17" s="113"/>
      <c r="T17" s="111" t="s">
        <v>29</v>
      </c>
      <c r="U17" s="139"/>
    </row>
    <row r="18" spans="1:22" ht="19.5" customHeight="1" x14ac:dyDescent="0.2">
      <c r="B18" s="103"/>
      <c r="C18" s="107"/>
      <c r="D18" s="107"/>
      <c r="E18" s="107"/>
      <c r="F18" s="107"/>
      <c r="G18" s="107"/>
      <c r="H18" s="108"/>
      <c r="I18" s="116" t="s">
        <v>30</v>
      </c>
      <c r="J18" s="117"/>
      <c r="K18" s="117"/>
      <c r="L18" s="117" t="s">
        <v>31</v>
      </c>
      <c r="M18" s="117"/>
      <c r="N18" s="117"/>
      <c r="O18" s="117"/>
      <c r="P18" s="117" t="s">
        <v>32</v>
      </c>
      <c r="Q18" s="117" t="s">
        <v>33</v>
      </c>
      <c r="R18" s="120" t="s">
        <v>34</v>
      </c>
      <c r="S18" s="121"/>
      <c r="T18" s="117" t="s">
        <v>35</v>
      </c>
      <c r="U18" s="122" t="s">
        <v>36</v>
      </c>
    </row>
    <row r="19" spans="1:22" ht="26.25" customHeight="1" thickBot="1" x14ac:dyDescent="0.25">
      <c r="B19" s="104"/>
      <c r="C19" s="109"/>
      <c r="D19" s="109"/>
      <c r="E19" s="109"/>
      <c r="F19" s="109"/>
      <c r="G19" s="109"/>
      <c r="H19" s="110"/>
      <c r="I19" s="118"/>
      <c r="J19" s="119"/>
      <c r="K19" s="119"/>
      <c r="L19" s="119"/>
      <c r="M19" s="119"/>
      <c r="N19" s="119"/>
      <c r="O19" s="119"/>
      <c r="P19" s="119"/>
      <c r="Q19" s="119"/>
      <c r="R19" s="23" t="s">
        <v>37</v>
      </c>
      <c r="S19" s="24" t="s">
        <v>38</v>
      </c>
      <c r="T19" s="119"/>
      <c r="U19" s="123"/>
    </row>
    <row r="20" spans="1:22" ht="113.25" customHeight="1" thickTop="1" x14ac:dyDescent="0.2">
      <c r="A20" s="25"/>
      <c r="B20" s="26" t="s">
        <v>39</v>
      </c>
      <c r="C20" s="124" t="s">
        <v>190</v>
      </c>
      <c r="D20" s="124"/>
      <c r="E20" s="124"/>
      <c r="F20" s="124"/>
      <c r="G20" s="124"/>
      <c r="H20" s="124"/>
      <c r="I20" s="124" t="s">
        <v>191</v>
      </c>
      <c r="J20" s="124"/>
      <c r="K20" s="124"/>
      <c r="L20" s="124" t="s">
        <v>192</v>
      </c>
      <c r="M20" s="124"/>
      <c r="N20" s="124"/>
      <c r="O20" s="124"/>
      <c r="P20" s="27" t="s">
        <v>43</v>
      </c>
      <c r="Q20" s="27" t="s">
        <v>44</v>
      </c>
      <c r="R20" s="27">
        <v>100</v>
      </c>
      <c r="S20" s="27" t="s">
        <v>45</v>
      </c>
      <c r="T20" s="27" t="s">
        <v>45</v>
      </c>
      <c r="U20" s="75" t="str">
        <f t="shared" ref="U20:U27" si="0">IF(ISERR(T20/S20*100),"N/A",T20/S20*100)</f>
        <v>N/A</v>
      </c>
    </row>
    <row r="21" spans="1:22" ht="113.25" customHeight="1" thickBot="1" x14ac:dyDescent="0.25">
      <c r="A21" s="25"/>
      <c r="B21" s="29" t="s">
        <v>57</v>
      </c>
      <c r="C21" s="125" t="s">
        <v>57</v>
      </c>
      <c r="D21" s="125"/>
      <c r="E21" s="125"/>
      <c r="F21" s="125"/>
      <c r="G21" s="125"/>
      <c r="H21" s="125"/>
      <c r="I21" s="125" t="s">
        <v>193</v>
      </c>
      <c r="J21" s="125"/>
      <c r="K21" s="125"/>
      <c r="L21" s="125" t="s">
        <v>194</v>
      </c>
      <c r="M21" s="125"/>
      <c r="N21" s="125"/>
      <c r="O21" s="125"/>
      <c r="P21" s="30" t="s">
        <v>43</v>
      </c>
      <c r="Q21" s="30" t="s">
        <v>44</v>
      </c>
      <c r="R21" s="30">
        <v>100</v>
      </c>
      <c r="S21" s="30" t="s">
        <v>45</v>
      </c>
      <c r="T21" s="30" t="s">
        <v>45</v>
      </c>
      <c r="U21" s="32" t="str">
        <f t="shared" si="0"/>
        <v>N/A</v>
      </c>
    </row>
    <row r="22" spans="1:22" ht="113.25" customHeight="1" thickTop="1" thickBot="1" x14ac:dyDescent="0.25">
      <c r="A22" s="25"/>
      <c r="B22" s="26" t="s">
        <v>46</v>
      </c>
      <c r="C22" s="124" t="s">
        <v>195</v>
      </c>
      <c r="D22" s="124"/>
      <c r="E22" s="124"/>
      <c r="F22" s="124"/>
      <c r="G22" s="124"/>
      <c r="H22" s="124"/>
      <c r="I22" s="124" t="s">
        <v>196</v>
      </c>
      <c r="J22" s="124"/>
      <c r="K22" s="124"/>
      <c r="L22" s="124" t="s">
        <v>197</v>
      </c>
      <c r="M22" s="124"/>
      <c r="N22" s="124"/>
      <c r="O22" s="124"/>
      <c r="P22" s="27" t="s">
        <v>43</v>
      </c>
      <c r="Q22" s="27" t="s">
        <v>44</v>
      </c>
      <c r="R22" s="27">
        <v>100</v>
      </c>
      <c r="S22" s="27" t="s">
        <v>45</v>
      </c>
      <c r="T22" s="27" t="s">
        <v>45</v>
      </c>
      <c r="U22" s="75" t="str">
        <f t="shared" si="0"/>
        <v>N/A</v>
      </c>
    </row>
    <row r="23" spans="1:22" ht="113.25" customHeight="1" thickTop="1" x14ac:dyDescent="0.2">
      <c r="A23" s="25"/>
      <c r="B23" s="26" t="s">
        <v>52</v>
      </c>
      <c r="C23" s="124" t="s">
        <v>198</v>
      </c>
      <c r="D23" s="124"/>
      <c r="E23" s="124"/>
      <c r="F23" s="124"/>
      <c r="G23" s="124"/>
      <c r="H23" s="124"/>
      <c r="I23" s="124" t="s">
        <v>199</v>
      </c>
      <c r="J23" s="124"/>
      <c r="K23" s="124"/>
      <c r="L23" s="124" t="s">
        <v>200</v>
      </c>
      <c r="M23" s="124"/>
      <c r="N23" s="124"/>
      <c r="O23" s="124"/>
      <c r="P23" s="27" t="s">
        <v>43</v>
      </c>
      <c r="Q23" s="27" t="s">
        <v>176</v>
      </c>
      <c r="R23" s="27">
        <v>100</v>
      </c>
      <c r="S23" s="27">
        <v>20</v>
      </c>
      <c r="T23" s="27">
        <v>2</v>
      </c>
      <c r="U23" s="75">
        <f t="shared" si="0"/>
        <v>10</v>
      </c>
    </row>
    <row r="24" spans="1:22" ht="113.25" customHeight="1" thickBot="1" x14ac:dyDescent="0.25">
      <c r="A24" s="25"/>
      <c r="B24" s="29" t="s">
        <v>57</v>
      </c>
      <c r="C24" s="125" t="s">
        <v>57</v>
      </c>
      <c r="D24" s="125"/>
      <c r="E24" s="125"/>
      <c r="F24" s="125"/>
      <c r="G24" s="125"/>
      <c r="H24" s="125"/>
      <c r="I24" s="125" t="s">
        <v>201</v>
      </c>
      <c r="J24" s="125"/>
      <c r="K24" s="125"/>
      <c r="L24" s="125" t="s">
        <v>202</v>
      </c>
      <c r="M24" s="125"/>
      <c r="N24" s="125"/>
      <c r="O24" s="125"/>
      <c r="P24" s="30" t="s">
        <v>43</v>
      </c>
      <c r="Q24" s="30" t="s">
        <v>176</v>
      </c>
      <c r="R24" s="30">
        <v>100</v>
      </c>
      <c r="S24" s="30">
        <v>20</v>
      </c>
      <c r="T24" s="30">
        <v>8.82</v>
      </c>
      <c r="U24" s="32">
        <f t="shared" si="0"/>
        <v>44.1</v>
      </c>
    </row>
    <row r="25" spans="1:22" ht="113.25" customHeight="1" thickTop="1" x14ac:dyDescent="0.2">
      <c r="A25" s="25"/>
      <c r="B25" s="26" t="s">
        <v>69</v>
      </c>
      <c r="C25" s="124" t="s">
        <v>203</v>
      </c>
      <c r="D25" s="124"/>
      <c r="E25" s="124"/>
      <c r="F25" s="124"/>
      <c r="G25" s="124"/>
      <c r="H25" s="124"/>
      <c r="I25" s="124" t="s">
        <v>204</v>
      </c>
      <c r="J25" s="124"/>
      <c r="K25" s="124"/>
      <c r="L25" s="124" t="s">
        <v>205</v>
      </c>
      <c r="M25" s="124"/>
      <c r="N25" s="124"/>
      <c r="O25" s="124"/>
      <c r="P25" s="27" t="s">
        <v>43</v>
      </c>
      <c r="Q25" s="27" t="s">
        <v>56</v>
      </c>
      <c r="R25" s="27">
        <v>100</v>
      </c>
      <c r="S25" s="27">
        <v>10</v>
      </c>
      <c r="T25" s="27">
        <v>133.33000000000001</v>
      </c>
      <c r="U25" s="75">
        <f t="shared" si="0"/>
        <v>1333.3000000000002</v>
      </c>
    </row>
    <row r="26" spans="1:22" ht="113.25" customHeight="1" x14ac:dyDescent="0.2">
      <c r="A26" s="25"/>
      <c r="B26" s="29" t="s">
        <v>57</v>
      </c>
      <c r="C26" s="125" t="s">
        <v>206</v>
      </c>
      <c r="D26" s="125"/>
      <c r="E26" s="125"/>
      <c r="F26" s="125"/>
      <c r="G26" s="125"/>
      <c r="H26" s="125"/>
      <c r="I26" s="125" t="s">
        <v>207</v>
      </c>
      <c r="J26" s="125"/>
      <c r="K26" s="125"/>
      <c r="L26" s="125" t="s">
        <v>208</v>
      </c>
      <c r="M26" s="125"/>
      <c r="N26" s="125"/>
      <c r="O26" s="125"/>
      <c r="P26" s="30" t="s">
        <v>43</v>
      </c>
      <c r="Q26" s="30" t="s">
        <v>56</v>
      </c>
      <c r="R26" s="30">
        <v>100</v>
      </c>
      <c r="S26" s="30">
        <v>10</v>
      </c>
      <c r="T26" s="30">
        <v>13.67</v>
      </c>
      <c r="U26" s="32">
        <f t="shared" si="0"/>
        <v>136.69999999999999</v>
      </c>
    </row>
    <row r="27" spans="1:22" ht="113.25" customHeight="1" thickBot="1" x14ac:dyDescent="0.25">
      <c r="A27" s="25"/>
      <c r="B27" s="29" t="s">
        <v>57</v>
      </c>
      <c r="C27" s="125" t="s">
        <v>57</v>
      </c>
      <c r="D27" s="125"/>
      <c r="E27" s="125"/>
      <c r="F27" s="125"/>
      <c r="G27" s="125"/>
      <c r="H27" s="125"/>
      <c r="I27" s="125" t="s">
        <v>209</v>
      </c>
      <c r="J27" s="125"/>
      <c r="K27" s="125"/>
      <c r="L27" s="125" t="s">
        <v>210</v>
      </c>
      <c r="M27" s="125"/>
      <c r="N27" s="125"/>
      <c r="O27" s="125"/>
      <c r="P27" s="30" t="s">
        <v>43</v>
      </c>
      <c r="Q27" s="30" t="s">
        <v>56</v>
      </c>
      <c r="R27" s="30">
        <v>100</v>
      </c>
      <c r="S27" s="30">
        <v>10</v>
      </c>
      <c r="T27" s="30">
        <v>76.760000000000005</v>
      </c>
      <c r="U27" s="32">
        <f t="shared" si="0"/>
        <v>767.6</v>
      </c>
    </row>
    <row r="28" spans="1:22" ht="22.5" customHeight="1" thickTop="1" thickBot="1" x14ac:dyDescent="0.25">
      <c r="B28" s="8" t="s">
        <v>107</v>
      </c>
      <c r="C28" s="9"/>
      <c r="D28" s="9"/>
      <c r="E28" s="9"/>
      <c r="F28" s="9"/>
      <c r="G28" s="9"/>
      <c r="H28" s="10"/>
      <c r="I28" s="10"/>
      <c r="J28" s="10"/>
      <c r="K28" s="10"/>
      <c r="L28" s="10"/>
      <c r="M28" s="10"/>
      <c r="N28" s="10"/>
      <c r="O28" s="10"/>
      <c r="P28" s="10"/>
      <c r="Q28" s="10"/>
      <c r="R28" s="10"/>
      <c r="S28" s="10"/>
      <c r="T28" s="10"/>
      <c r="U28" s="11"/>
      <c r="V28" s="33"/>
    </row>
    <row r="29" spans="1:22" ht="26.25" customHeight="1" thickTop="1" x14ac:dyDescent="0.2">
      <c r="B29" s="34"/>
      <c r="C29" s="35"/>
      <c r="D29" s="35"/>
      <c r="E29" s="35"/>
      <c r="F29" s="35"/>
      <c r="G29" s="35"/>
      <c r="H29" s="36"/>
      <c r="I29" s="36"/>
      <c r="J29" s="36"/>
      <c r="K29" s="36"/>
      <c r="L29" s="36"/>
      <c r="M29" s="36"/>
      <c r="N29" s="36"/>
      <c r="O29" s="36"/>
      <c r="P29" s="37"/>
      <c r="Q29" s="38"/>
      <c r="R29" s="39" t="s">
        <v>108</v>
      </c>
      <c r="S29" s="22" t="s">
        <v>109</v>
      </c>
      <c r="T29" s="39" t="s">
        <v>110</v>
      </c>
      <c r="U29" s="22" t="s">
        <v>111</v>
      </c>
    </row>
    <row r="30" spans="1:22" ht="26.25" customHeight="1" thickBot="1" x14ac:dyDescent="0.25">
      <c r="B30" s="40"/>
      <c r="C30" s="41"/>
      <c r="D30" s="41"/>
      <c r="E30" s="41"/>
      <c r="F30" s="41"/>
      <c r="G30" s="41"/>
      <c r="H30" s="42"/>
      <c r="I30" s="42"/>
      <c r="J30" s="42"/>
      <c r="K30" s="42"/>
      <c r="L30" s="42"/>
      <c r="M30" s="42"/>
      <c r="N30" s="42"/>
      <c r="O30" s="42"/>
      <c r="P30" s="43"/>
      <c r="Q30" s="44"/>
      <c r="R30" s="45" t="s">
        <v>112</v>
      </c>
      <c r="S30" s="44" t="s">
        <v>112</v>
      </c>
      <c r="T30" s="44" t="s">
        <v>112</v>
      </c>
      <c r="U30" s="44" t="s">
        <v>113</v>
      </c>
    </row>
    <row r="31" spans="1:22" ht="13.5" customHeight="1" thickBot="1" x14ac:dyDescent="0.25">
      <c r="B31" s="126" t="s">
        <v>114</v>
      </c>
      <c r="C31" s="127"/>
      <c r="D31" s="127"/>
      <c r="E31" s="46"/>
      <c r="F31" s="46"/>
      <c r="G31" s="46"/>
      <c r="H31" s="47"/>
      <c r="I31" s="47"/>
      <c r="J31" s="47"/>
      <c r="K31" s="47"/>
      <c r="L31" s="47"/>
      <c r="M31" s="47"/>
      <c r="N31" s="47"/>
      <c r="O31" s="47"/>
      <c r="P31" s="48"/>
      <c r="Q31" s="48"/>
      <c r="R31" s="49">
        <v>6654.9571640000004</v>
      </c>
      <c r="S31" s="49">
        <v>892.28669100000002</v>
      </c>
      <c r="T31" s="49">
        <v>316.50699792999984</v>
      </c>
      <c r="U31" s="77">
        <f>+IF(ISERR(T31/S31*100),"N/A",T31/S31*100)</f>
        <v>35.471446691117329</v>
      </c>
    </row>
    <row r="32" spans="1:22" ht="13.5" customHeight="1" thickBot="1" x14ac:dyDescent="0.25">
      <c r="B32" s="128" t="s">
        <v>115</v>
      </c>
      <c r="C32" s="129"/>
      <c r="D32" s="129"/>
      <c r="E32" s="50"/>
      <c r="F32" s="50"/>
      <c r="G32" s="50"/>
      <c r="H32" s="51"/>
      <c r="I32" s="51"/>
      <c r="J32" s="51"/>
      <c r="K32" s="51"/>
      <c r="L32" s="51"/>
      <c r="M32" s="51"/>
      <c r="N32" s="51"/>
      <c r="O32" s="51"/>
      <c r="P32" s="52"/>
      <c r="Q32" s="52"/>
      <c r="R32" s="49">
        <v>4868.329547360001</v>
      </c>
      <c r="S32" s="49">
        <v>317.21921654999994</v>
      </c>
      <c r="T32" s="49">
        <v>316.50699792999984</v>
      </c>
      <c r="U32" s="77">
        <f>+IF(ISERR(T32/S32*100),"N/A",T32/S32*100)</f>
        <v>99.775480619444807</v>
      </c>
    </row>
    <row r="33" spans="2:21" ht="14.85" customHeight="1" thickTop="1" thickBot="1" x14ac:dyDescent="0.25">
      <c r="B33" s="8" t="s">
        <v>116</v>
      </c>
      <c r="C33" s="9"/>
      <c r="D33" s="9"/>
      <c r="E33" s="9"/>
      <c r="F33" s="9"/>
      <c r="G33" s="9"/>
      <c r="H33" s="10"/>
      <c r="I33" s="10"/>
      <c r="J33" s="10"/>
      <c r="K33" s="10"/>
      <c r="L33" s="10"/>
      <c r="M33" s="10"/>
      <c r="N33" s="10"/>
      <c r="O33" s="10"/>
      <c r="P33" s="10"/>
      <c r="Q33" s="10"/>
      <c r="R33" s="10"/>
      <c r="S33" s="10"/>
      <c r="T33" s="10"/>
      <c r="U33" s="11"/>
    </row>
    <row r="34" spans="2:21" ht="44.25" customHeight="1" thickTop="1" x14ac:dyDescent="0.2">
      <c r="B34" s="130" t="s">
        <v>117</v>
      </c>
      <c r="C34" s="131"/>
      <c r="D34" s="131"/>
      <c r="E34" s="131"/>
      <c r="F34" s="131"/>
      <c r="G34" s="131"/>
      <c r="H34" s="131"/>
      <c r="I34" s="131"/>
      <c r="J34" s="131"/>
      <c r="K34" s="131"/>
      <c r="L34" s="131"/>
      <c r="M34" s="131"/>
      <c r="N34" s="131"/>
      <c r="O34" s="131"/>
      <c r="P34" s="131"/>
      <c r="Q34" s="131"/>
      <c r="R34" s="131"/>
      <c r="S34" s="131"/>
      <c r="T34" s="131"/>
      <c r="U34" s="132"/>
    </row>
    <row r="35" spans="2:21" ht="51" customHeight="1" x14ac:dyDescent="0.2">
      <c r="B35" s="133" t="s">
        <v>211</v>
      </c>
      <c r="C35" s="134"/>
      <c r="D35" s="134"/>
      <c r="E35" s="134"/>
      <c r="F35" s="134"/>
      <c r="G35" s="134"/>
      <c r="H35" s="134"/>
      <c r="I35" s="134"/>
      <c r="J35" s="134"/>
      <c r="K35" s="134"/>
      <c r="L35" s="134"/>
      <c r="M35" s="134"/>
      <c r="N35" s="134"/>
      <c r="O35" s="134"/>
      <c r="P35" s="134"/>
      <c r="Q35" s="134"/>
      <c r="R35" s="134"/>
      <c r="S35" s="134"/>
      <c r="T35" s="134"/>
      <c r="U35" s="135"/>
    </row>
    <row r="36" spans="2:21" ht="51" customHeight="1" x14ac:dyDescent="0.2">
      <c r="B36" s="133" t="s">
        <v>212</v>
      </c>
      <c r="C36" s="134"/>
      <c r="D36" s="134"/>
      <c r="E36" s="134"/>
      <c r="F36" s="134"/>
      <c r="G36" s="134"/>
      <c r="H36" s="134"/>
      <c r="I36" s="134"/>
      <c r="J36" s="134"/>
      <c r="K36" s="134"/>
      <c r="L36" s="134"/>
      <c r="M36" s="134"/>
      <c r="N36" s="134"/>
      <c r="O36" s="134"/>
      <c r="P36" s="134"/>
      <c r="Q36" s="134"/>
      <c r="R36" s="134"/>
      <c r="S36" s="134"/>
      <c r="T36" s="134"/>
      <c r="U36" s="135"/>
    </row>
    <row r="37" spans="2:21" ht="51" customHeight="1" x14ac:dyDescent="0.2">
      <c r="B37" s="133" t="s">
        <v>213</v>
      </c>
      <c r="C37" s="134"/>
      <c r="D37" s="134"/>
      <c r="E37" s="134"/>
      <c r="F37" s="134"/>
      <c r="G37" s="134"/>
      <c r="H37" s="134"/>
      <c r="I37" s="134"/>
      <c r="J37" s="134"/>
      <c r="K37" s="134"/>
      <c r="L37" s="134"/>
      <c r="M37" s="134"/>
      <c r="N37" s="134"/>
      <c r="O37" s="134"/>
      <c r="P37" s="134"/>
      <c r="Q37" s="134"/>
      <c r="R37" s="134"/>
      <c r="S37" s="134"/>
      <c r="T37" s="134"/>
      <c r="U37" s="135"/>
    </row>
    <row r="38" spans="2:21" ht="51" customHeight="1" x14ac:dyDescent="0.2">
      <c r="B38" s="133" t="s">
        <v>214</v>
      </c>
      <c r="C38" s="134"/>
      <c r="D38" s="134"/>
      <c r="E38" s="134"/>
      <c r="F38" s="134"/>
      <c r="G38" s="134"/>
      <c r="H38" s="134"/>
      <c r="I38" s="134"/>
      <c r="J38" s="134"/>
      <c r="K38" s="134"/>
      <c r="L38" s="134"/>
      <c r="M38" s="134"/>
      <c r="N38" s="134"/>
      <c r="O38" s="134"/>
      <c r="P38" s="134"/>
      <c r="Q38" s="134"/>
      <c r="R38" s="134"/>
      <c r="S38" s="134"/>
      <c r="T38" s="134"/>
      <c r="U38" s="135"/>
    </row>
  </sheetData>
  <mergeCells count="54">
    <mergeCell ref="B38:U38"/>
    <mergeCell ref="B35:U35"/>
    <mergeCell ref="B36:U36"/>
    <mergeCell ref="B37:U37"/>
    <mergeCell ref="C27:H27"/>
    <mergeCell ref="I27:K27"/>
    <mergeCell ref="L27:O27"/>
    <mergeCell ref="B31:D31"/>
    <mergeCell ref="B32:D32"/>
    <mergeCell ref="B34:U34"/>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R18:S18"/>
    <mergeCell ref="T18:T19"/>
    <mergeCell ref="U18:U19"/>
    <mergeCell ref="C20:H20"/>
    <mergeCell ref="I20:K20"/>
    <mergeCell ref="L20:O20"/>
    <mergeCell ref="C15:G15"/>
    <mergeCell ref="K15:M15"/>
    <mergeCell ref="P15:Q15"/>
    <mergeCell ref="B17:B19"/>
    <mergeCell ref="C17:H19"/>
    <mergeCell ref="I17:S17"/>
    <mergeCell ref="I18:K19"/>
    <mergeCell ref="L18:O19"/>
    <mergeCell ref="P18:P19"/>
    <mergeCell ref="Q18:Q19"/>
    <mergeCell ref="T17:U17"/>
    <mergeCell ref="T15:U15"/>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0"/>
  <sheetViews>
    <sheetView view="pageBreakPreview" topLeftCell="L29" zoomScale="80" zoomScaleNormal="80" zoomScaleSheetLayoutView="80" workbookViewId="0">
      <selection activeCell="U37" sqref="U37:U38"/>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215</v>
      </c>
      <c r="D4" s="88" t="s">
        <v>216</v>
      </c>
      <c r="E4" s="88"/>
      <c r="F4" s="88"/>
      <c r="G4" s="88"/>
      <c r="H4" s="88"/>
      <c r="I4" s="14"/>
      <c r="J4" s="15" t="s">
        <v>10</v>
      </c>
      <c r="K4" s="16" t="s">
        <v>11</v>
      </c>
      <c r="L4" s="89" t="s">
        <v>12</v>
      </c>
      <c r="M4" s="89"/>
      <c r="N4" s="89"/>
      <c r="O4" s="89"/>
      <c r="P4" s="15" t="s">
        <v>13</v>
      </c>
      <c r="Q4" s="89" t="s">
        <v>137</v>
      </c>
      <c r="R4" s="89"/>
      <c r="S4" s="15" t="s">
        <v>15</v>
      </c>
      <c r="T4" s="89"/>
      <c r="U4" s="90"/>
    </row>
    <row r="5" spans="1:34" ht="15.75" customHeight="1" thickBot="1" x14ac:dyDescent="0.25">
      <c r="B5" s="94" t="s">
        <v>615</v>
      </c>
      <c r="C5" s="95"/>
      <c r="D5" s="95"/>
      <c r="E5" s="95"/>
      <c r="F5" s="95"/>
      <c r="G5" s="95"/>
      <c r="H5" s="95"/>
      <c r="I5" s="95"/>
      <c r="J5" s="95"/>
      <c r="K5" s="95"/>
      <c r="L5" s="95"/>
      <c r="M5" s="95"/>
      <c r="N5" s="95"/>
      <c r="O5" s="95"/>
      <c r="P5" s="95"/>
      <c r="Q5" s="95"/>
      <c r="R5" s="95"/>
      <c r="S5" s="95"/>
      <c r="T5" s="95"/>
      <c r="U5" s="96"/>
    </row>
    <row r="6" spans="1:34" ht="15.75" customHeight="1" thickBot="1" x14ac:dyDescent="0.25">
      <c r="B6" s="97" t="s">
        <v>616</v>
      </c>
      <c r="C6" s="98"/>
      <c r="D6" s="98"/>
      <c r="E6" s="98"/>
      <c r="F6" s="98"/>
      <c r="G6" s="98"/>
      <c r="H6" s="98"/>
      <c r="I6" s="98"/>
      <c r="J6" s="98"/>
      <c r="K6" s="98"/>
      <c r="L6" s="98"/>
      <c r="M6" s="98"/>
      <c r="N6" s="98"/>
      <c r="O6" s="98"/>
      <c r="P6" s="98"/>
      <c r="Q6" s="98"/>
      <c r="R6" s="98"/>
      <c r="S6" s="98"/>
      <c r="T6" s="98"/>
      <c r="U6" s="99"/>
    </row>
    <row r="7" spans="1:34" ht="15.75" customHeight="1" x14ac:dyDescent="0.2">
      <c r="B7" s="54" t="s">
        <v>617</v>
      </c>
      <c r="C7" s="55"/>
      <c r="D7" s="55"/>
      <c r="E7" s="55"/>
      <c r="F7" s="56"/>
      <c r="G7" s="56"/>
      <c r="H7" s="56"/>
      <c r="I7" s="56"/>
      <c r="J7" s="56"/>
      <c r="K7" s="56"/>
      <c r="L7" s="56"/>
      <c r="M7" s="56"/>
      <c r="N7" s="56"/>
      <c r="O7" s="56"/>
      <c r="P7" s="56"/>
      <c r="Q7" s="56"/>
      <c r="R7" s="56"/>
      <c r="S7" s="56"/>
      <c r="T7" s="56"/>
      <c r="U7" s="57"/>
    </row>
    <row r="8" spans="1:34" ht="15.75" customHeight="1" x14ac:dyDescent="0.2">
      <c r="B8" s="58" t="s">
        <v>618</v>
      </c>
      <c r="C8" s="59"/>
      <c r="D8" s="59"/>
      <c r="E8" s="59"/>
      <c r="F8" s="60"/>
      <c r="G8" s="60"/>
      <c r="H8" s="60"/>
      <c r="I8" s="60"/>
      <c r="J8" s="60"/>
      <c r="K8" s="60"/>
      <c r="L8" s="60"/>
      <c r="M8" s="60"/>
      <c r="N8" s="60"/>
      <c r="O8" s="60"/>
      <c r="P8" s="60"/>
      <c r="Q8" s="60"/>
      <c r="R8" s="60"/>
      <c r="S8" s="60"/>
      <c r="T8" s="60"/>
      <c r="U8" s="61"/>
    </row>
    <row r="9" spans="1:34" ht="15.75" customHeight="1" x14ac:dyDescent="0.2">
      <c r="B9" s="58"/>
      <c r="C9" s="62" t="s">
        <v>619</v>
      </c>
      <c r="D9" s="59"/>
      <c r="E9" s="59"/>
      <c r="F9" s="60"/>
      <c r="G9" s="60"/>
      <c r="H9" s="60"/>
      <c r="I9" s="60"/>
      <c r="J9" s="60"/>
      <c r="K9" s="60"/>
      <c r="L9" s="60"/>
      <c r="M9" s="60"/>
      <c r="N9" s="60"/>
      <c r="O9" s="60"/>
      <c r="P9" s="60"/>
      <c r="Q9" s="60"/>
      <c r="R9" s="60"/>
      <c r="S9" s="60"/>
      <c r="T9" s="60"/>
      <c r="U9" s="61"/>
    </row>
    <row r="10" spans="1:34" ht="15.75" customHeight="1" x14ac:dyDescent="0.2">
      <c r="B10" s="58"/>
      <c r="C10" s="59" t="s">
        <v>620</v>
      </c>
      <c r="D10" s="59"/>
      <c r="E10" s="59"/>
      <c r="F10" s="60"/>
      <c r="G10" s="60"/>
      <c r="H10" s="60"/>
      <c r="I10" s="60"/>
      <c r="J10" s="60"/>
      <c r="K10" s="60"/>
      <c r="L10" s="60"/>
      <c r="M10" s="60"/>
      <c r="N10" s="60"/>
      <c r="O10" s="60"/>
      <c r="P10" s="60"/>
      <c r="Q10" s="60"/>
      <c r="R10" s="60"/>
      <c r="S10" s="60"/>
      <c r="T10" s="60"/>
      <c r="U10" s="61"/>
    </row>
    <row r="11" spans="1:34" ht="15.75" customHeight="1" x14ac:dyDescent="0.2">
      <c r="B11" s="58"/>
      <c r="C11" s="59"/>
      <c r="D11" s="62" t="s">
        <v>621</v>
      </c>
      <c r="E11" s="59"/>
      <c r="F11" s="60"/>
      <c r="G11" s="60"/>
      <c r="H11" s="60"/>
      <c r="I11" s="60"/>
      <c r="J11" s="60"/>
      <c r="K11" s="60"/>
      <c r="L11" s="60"/>
      <c r="M11" s="60"/>
      <c r="N11" s="60"/>
      <c r="O11" s="60"/>
      <c r="P11" s="60"/>
      <c r="Q11" s="60"/>
      <c r="R11" s="60"/>
      <c r="S11" s="60"/>
      <c r="T11" s="60"/>
      <c r="U11" s="61"/>
    </row>
    <row r="12" spans="1:34" ht="15.75" customHeight="1" x14ac:dyDescent="0.2">
      <c r="B12" s="58"/>
      <c r="C12" s="59"/>
      <c r="D12" s="59" t="s">
        <v>623</v>
      </c>
      <c r="E12" s="59"/>
      <c r="F12" s="60"/>
      <c r="G12" s="60"/>
      <c r="H12" s="60"/>
      <c r="I12" s="60"/>
      <c r="J12" s="60"/>
      <c r="K12" s="60"/>
      <c r="L12" s="60"/>
      <c r="M12" s="60"/>
      <c r="N12" s="60"/>
      <c r="O12" s="60"/>
      <c r="P12" s="60"/>
      <c r="Q12" s="60"/>
      <c r="R12" s="60"/>
      <c r="S12" s="60"/>
      <c r="T12" s="60"/>
      <c r="U12" s="61"/>
    </row>
    <row r="13" spans="1:34" ht="15.75" customHeight="1" thickBot="1" x14ac:dyDescent="0.25">
      <c r="B13" s="63"/>
      <c r="C13" s="63"/>
      <c r="D13" s="63"/>
      <c r="E13" s="63"/>
      <c r="F13" s="64"/>
      <c r="G13" s="64"/>
      <c r="H13" s="64"/>
      <c r="I13" s="64"/>
      <c r="J13" s="64"/>
      <c r="K13" s="64"/>
      <c r="L13" s="64"/>
      <c r="M13" s="64"/>
      <c r="N13" s="64"/>
      <c r="O13" s="64"/>
      <c r="P13" s="64"/>
      <c r="Q13" s="64"/>
      <c r="R13" s="64"/>
      <c r="S13" s="64"/>
      <c r="T13" s="64"/>
      <c r="U13" s="65"/>
    </row>
    <row r="14" spans="1:34" ht="15.75" customHeight="1" x14ac:dyDescent="0.2">
      <c r="B14" s="91" t="s">
        <v>16</v>
      </c>
      <c r="C14" s="92"/>
      <c r="D14" s="92"/>
      <c r="E14" s="92"/>
      <c r="F14" s="92"/>
      <c r="G14" s="92"/>
      <c r="H14" s="92"/>
      <c r="I14" s="92"/>
      <c r="J14" s="92"/>
      <c r="K14" s="92"/>
      <c r="L14" s="92"/>
      <c r="M14" s="92"/>
      <c r="N14" s="92"/>
      <c r="O14" s="92"/>
      <c r="P14" s="92"/>
      <c r="Q14" s="92"/>
      <c r="R14" s="92"/>
      <c r="S14" s="92"/>
      <c r="T14" s="92"/>
      <c r="U14" s="93"/>
    </row>
    <row r="15" spans="1:34" ht="71.25" customHeight="1" thickBot="1" x14ac:dyDescent="0.25">
      <c r="B15" s="17" t="s">
        <v>17</v>
      </c>
      <c r="C15" s="100" t="s">
        <v>18</v>
      </c>
      <c r="D15" s="100"/>
      <c r="E15" s="100"/>
      <c r="F15" s="100"/>
      <c r="G15" s="100"/>
      <c r="H15" s="18"/>
      <c r="I15" s="18"/>
      <c r="J15" s="18" t="s">
        <v>19</v>
      </c>
      <c r="K15" s="100" t="s">
        <v>20</v>
      </c>
      <c r="L15" s="100"/>
      <c r="M15" s="100"/>
      <c r="N15" s="19"/>
      <c r="O15" s="20" t="s">
        <v>21</v>
      </c>
      <c r="P15" s="100" t="s">
        <v>217</v>
      </c>
      <c r="Q15" s="100"/>
      <c r="R15" s="21"/>
      <c r="S15" s="20" t="s">
        <v>23</v>
      </c>
      <c r="T15" s="100" t="s">
        <v>140</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102" t="s">
        <v>26</v>
      </c>
      <c r="C17" s="105" t="s">
        <v>27</v>
      </c>
      <c r="D17" s="105"/>
      <c r="E17" s="105"/>
      <c r="F17" s="105"/>
      <c r="G17" s="105"/>
      <c r="H17" s="106"/>
      <c r="I17" s="111" t="s">
        <v>28</v>
      </c>
      <c r="J17" s="112"/>
      <c r="K17" s="112"/>
      <c r="L17" s="112"/>
      <c r="M17" s="112"/>
      <c r="N17" s="112"/>
      <c r="O17" s="112"/>
      <c r="P17" s="112"/>
      <c r="Q17" s="112"/>
      <c r="R17" s="112"/>
      <c r="S17" s="113"/>
      <c r="T17" s="114" t="s">
        <v>29</v>
      </c>
      <c r="U17" s="115"/>
    </row>
    <row r="18" spans="1:21" ht="19.5" customHeight="1" x14ac:dyDescent="0.2">
      <c r="B18" s="103"/>
      <c r="C18" s="107"/>
      <c r="D18" s="107"/>
      <c r="E18" s="107"/>
      <c r="F18" s="107"/>
      <c r="G18" s="107"/>
      <c r="H18" s="108"/>
      <c r="I18" s="116" t="s">
        <v>30</v>
      </c>
      <c r="J18" s="117"/>
      <c r="K18" s="117"/>
      <c r="L18" s="117" t="s">
        <v>31</v>
      </c>
      <c r="M18" s="117"/>
      <c r="N18" s="117"/>
      <c r="O18" s="117"/>
      <c r="P18" s="117" t="s">
        <v>32</v>
      </c>
      <c r="Q18" s="117" t="s">
        <v>33</v>
      </c>
      <c r="R18" s="120" t="s">
        <v>34</v>
      </c>
      <c r="S18" s="121"/>
      <c r="T18" s="117" t="s">
        <v>35</v>
      </c>
      <c r="U18" s="122" t="s">
        <v>36</v>
      </c>
    </row>
    <row r="19" spans="1:21" ht="26.25" customHeight="1" thickBot="1" x14ac:dyDescent="0.25">
      <c r="B19" s="104"/>
      <c r="C19" s="109"/>
      <c r="D19" s="109"/>
      <c r="E19" s="109"/>
      <c r="F19" s="109"/>
      <c r="G19" s="109"/>
      <c r="H19" s="110"/>
      <c r="I19" s="118"/>
      <c r="J19" s="119"/>
      <c r="K19" s="119"/>
      <c r="L19" s="119"/>
      <c r="M19" s="119"/>
      <c r="N19" s="119"/>
      <c r="O19" s="119"/>
      <c r="P19" s="119"/>
      <c r="Q19" s="119"/>
      <c r="R19" s="23" t="s">
        <v>37</v>
      </c>
      <c r="S19" s="24" t="s">
        <v>38</v>
      </c>
      <c r="T19" s="119"/>
      <c r="U19" s="123"/>
    </row>
    <row r="20" spans="1:21" ht="114.75" customHeight="1" thickTop="1" x14ac:dyDescent="0.2">
      <c r="A20" s="25"/>
      <c r="B20" s="26" t="s">
        <v>39</v>
      </c>
      <c r="C20" s="124" t="s">
        <v>218</v>
      </c>
      <c r="D20" s="124"/>
      <c r="E20" s="124"/>
      <c r="F20" s="124"/>
      <c r="G20" s="124"/>
      <c r="H20" s="124"/>
      <c r="I20" s="124" t="s">
        <v>219</v>
      </c>
      <c r="J20" s="124"/>
      <c r="K20" s="124"/>
      <c r="L20" s="124" t="s">
        <v>220</v>
      </c>
      <c r="M20" s="124"/>
      <c r="N20" s="124"/>
      <c r="O20" s="124"/>
      <c r="P20" s="27" t="s">
        <v>43</v>
      </c>
      <c r="Q20" s="27" t="s">
        <v>221</v>
      </c>
      <c r="R20" s="27" t="s">
        <v>45</v>
      </c>
      <c r="S20" s="27" t="s">
        <v>45</v>
      </c>
      <c r="T20" s="27" t="s">
        <v>45</v>
      </c>
      <c r="U20" s="75" t="str">
        <f t="shared" ref="U20:U33" si="0">IF(ISERR(T20/S20*100),"N/A",T20/S20*100)</f>
        <v>N/A</v>
      </c>
    </row>
    <row r="21" spans="1:21" ht="156" customHeight="1" thickBot="1" x14ac:dyDescent="0.25">
      <c r="A21" s="25"/>
      <c r="B21" s="29" t="s">
        <v>57</v>
      </c>
      <c r="C21" s="125" t="s">
        <v>57</v>
      </c>
      <c r="D21" s="125"/>
      <c r="E21" s="125"/>
      <c r="F21" s="125"/>
      <c r="G21" s="125"/>
      <c r="H21" s="125"/>
      <c r="I21" s="125" t="s">
        <v>222</v>
      </c>
      <c r="J21" s="125"/>
      <c r="K21" s="125"/>
      <c r="L21" s="125" t="s">
        <v>223</v>
      </c>
      <c r="M21" s="125"/>
      <c r="N21" s="125"/>
      <c r="O21" s="125"/>
      <c r="P21" s="30" t="s">
        <v>43</v>
      </c>
      <c r="Q21" s="30" t="s">
        <v>224</v>
      </c>
      <c r="R21" s="30" t="s">
        <v>45</v>
      </c>
      <c r="S21" s="30" t="s">
        <v>45</v>
      </c>
      <c r="T21" s="30" t="s">
        <v>45</v>
      </c>
      <c r="U21" s="32" t="str">
        <f t="shared" si="0"/>
        <v>N/A</v>
      </c>
    </row>
    <row r="22" spans="1:21" ht="162.75" customHeight="1" thickTop="1" x14ac:dyDescent="0.2">
      <c r="A22" s="25"/>
      <c r="B22" s="26" t="s">
        <v>46</v>
      </c>
      <c r="C22" s="124" t="s">
        <v>225</v>
      </c>
      <c r="D22" s="124"/>
      <c r="E22" s="124"/>
      <c r="F22" s="124"/>
      <c r="G22" s="124"/>
      <c r="H22" s="124"/>
      <c r="I22" s="124" t="s">
        <v>226</v>
      </c>
      <c r="J22" s="124"/>
      <c r="K22" s="124"/>
      <c r="L22" s="124" t="s">
        <v>227</v>
      </c>
      <c r="M22" s="124"/>
      <c r="N22" s="124"/>
      <c r="O22" s="124"/>
      <c r="P22" s="27" t="s">
        <v>43</v>
      </c>
      <c r="Q22" s="27" t="s">
        <v>44</v>
      </c>
      <c r="R22" s="27">
        <v>61</v>
      </c>
      <c r="S22" s="27" t="s">
        <v>45</v>
      </c>
      <c r="T22" s="27" t="s">
        <v>45</v>
      </c>
      <c r="U22" s="75" t="str">
        <f t="shared" si="0"/>
        <v>N/A</v>
      </c>
    </row>
    <row r="23" spans="1:21" ht="170.25" customHeight="1" thickBot="1" x14ac:dyDescent="0.25">
      <c r="A23" s="25"/>
      <c r="B23" s="29" t="s">
        <v>57</v>
      </c>
      <c r="C23" s="125" t="s">
        <v>57</v>
      </c>
      <c r="D23" s="125"/>
      <c r="E23" s="125"/>
      <c r="F23" s="125"/>
      <c r="G23" s="125"/>
      <c r="H23" s="125"/>
      <c r="I23" s="125" t="s">
        <v>228</v>
      </c>
      <c r="J23" s="125"/>
      <c r="K23" s="125"/>
      <c r="L23" s="125" t="s">
        <v>229</v>
      </c>
      <c r="M23" s="125"/>
      <c r="N23" s="125"/>
      <c r="O23" s="125"/>
      <c r="P23" s="30" t="s">
        <v>43</v>
      </c>
      <c r="Q23" s="30" t="s">
        <v>44</v>
      </c>
      <c r="R23" s="30">
        <v>88</v>
      </c>
      <c r="S23" s="30" t="s">
        <v>45</v>
      </c>
      <c r="T23" s="30" t="s">
        <v>45</v>
      </c>
      <c r="U23" s="32" t="str">
        <f t="shared" si="0"/>
        <v>N/A</v>
      </c>
    </row>
    <row r="24" spans="1:21" ht="114.75" customHeight="1" thickTop="1" x14ac:dyDescent="0.2">
      <c r="A24" s="25"/>
      <c r="B24" s="26" t="s">
        <v>52</v>
      </c>
      <c r="C24" s="124" t="s">
        <v>230</v>
      </c>
      <c r="D24" s="124"/>
      <c r="E24" s="124"/>
      <c r="F24" s="124"/>
      <c r="G24" s="124"/>
      <c r="H24" s="124"/>
      <c r="I24" s="124" t="s">
        <v>231</v>
      </c>
      <c r="J24" s="124"/>
      <c r="K24" s="124"/>
      <c r="L24" s="124" t="s">
        <v>232</v>
      </c>
      <c r="M24" s="124"/>
      <c r="N24" s="124"/>
      <c r="O24" s="124"/>
      <c r="P24" s="27" t="s">
        <v>43</v>
      </c>
      <c r="Q24" s="27" t="s">
        <v>62</v>
      </c>
      <c r="R24" s="27">
        <v>85</v>
      </c>
      <c r="S24" s="27">
        <v>77</v>
      </c>
      <c r="T24" s="27">
        <v>82.52</v>
      </c>
      <c r="U24" s="75">
        <f t="shared" si="0"/>
        <v>107.16883116883116</v>
      </c>
    </row>
    <row r="25" spans="1:21" ht="114.75" customHeight="1" thickBot="1" x14ac:dyDescent="0.25">
      <c r="A25" s="25"/>
      <c r="B25" s="29" t="s">
        <v>57</v>
      </c>
      <c r="C25" s="125" t="s">
        <v>233</v>
      </c>
      <c r="D25" s="125"/>
      <c r="E25" s="125"/>
      <c r="F25" s="125"/>
      <c r="G25" s="125"/>
      <c r="H25" s="125"/>
      <c r="I25" s="125" t="s">
        <v>234</v>
      </c>
      <c r="J25" s="125"/>
      <c r="K25" s="125"/>
      <c r="L25" s="125" t="s">
        <v>235</v>
      </c>
      <c r="M25" s="125"/>
      <c r="N25" s="125"/>
      <c r="O25" s="125"/>
      <c r="P25" s="30" t="s">
        <v>43</v>
      </c>
      <c r="Q25" s="30" t="s">
        <v>51</v>
      </c>
      <c r="R25" s="30">
        <v>88</v>
      </c>
      <c r="S25" s="30">
        <v>85</v>
      </c>
      <c r="T25" s="30">
        <v>89.27</v>
      </c>
      <c r="U25" s="32">
        <f t="shared" si="0"/>
        <v>105.0235294117647</v>
      </c>
    </row>
    <row r="26" spans="1:21" ht="114.75" customHeight="1" thickTop="1" x14ac:dyDescent="0.2">
      <c r="A26" s="25"/>
      <c r="B26" s="26" t="s">
        <v>69</v>
      </c>
      <c r="C26" s="124" t="s">
        <v>236</v>
      </c>
      <c r="D26" s="124"/>
      <c r="E26" s="124"/>
      <c r="F26" s="124"/>
      <c r="G26" s="124"/>
      <c r="H26" s="124"/>
      <c r="I26" s="124" t="s">
        <v>237</v>
      </c>
      <c r="J26" s="124"/>
      <c r="K26" s="124"/>
      <c r="L26" s="124" t="s">
        <v>238</v>
      </c>
      <c r="M26" s="124"/>
      <c r="N26" s="124"/>
      <c r="O26" s="124"/>
      <c r="P26" s="27" t="s">
        <v>43</v>
      </c>
      <c r="Q26" s="27" t="s">
        <v>56</v>
      </c>
      <c r="R26" s="27">
        <v>100</v>
      </c>
      <c r="S26" s="27">
        <v>92.31</v>
      </c>
      <c r="T26" s="27">
        <v>84.62</v>
      </c>
      <c r="U26" s="75">
        <f t="shared" si="0"/>
        <v>91.669374932293351</v>
      </c>
    </row>
    <row r="27" spans="1:21" ht="75" customHeight="1" x14ac:dyDescent="0.2">
      <c r="A27" s="25"/>
      <c r="B27" s="29" t="s">
        <v>57</v>
      </c>
      <c r="C27" s="125" t="s">
        <v>239</v>
      </c>
      <c r="D27" s="125"/>
      <c r="E27" s="125"/>
      <c r="F27" s="125"/>
      <c r="G27" s="125"/>
      <c r="H27" s="125"/>
      <c r="I27" s="125" t="s">
        <v>240</v>
      </c>
      <c r="J27" s="125"/>
      <c r="K27" s="125"/>
      <c r="L27" s="125" t="s">
        <v>245</v>
      </c>
      <c r="M27" s="125"/>
      <c r="N27" s="125"/>
      <c r="O27" s="125"/>
      <c r="P27" s="30" t="s">
        <v>43</v>
      </c>
      <c r="Q27" s="30" t="s">
        <v>56</v>
      </c>
      <c r="R27" s="30" t="s">
        <v>45</v>
      </c>
      <c r="S27" s="30" t="s">
        <v>45</v>
      </c>
      <c r="T27" s="30">
        <v>76.84</v>
      </c>
      <c r="U27" s="32" t="str">
        <f t="shared" si="0"/>
        <v>N/A</v>
      </c>
    </row>
    <row r="28" spans="1:21" ht="98.25" customHeight="1" x14ac:dyDescent="0.2">
      <c r="A28" s="25"/>
      <c r="B28" s="29" t="s">
        <v>57</v>
      </c>
      <c r="C28" s="125" t="s">
        <v>57</v>
      </c>
      <c r="D28" s="125"/>
      <c r="E28" s="125"/>
      <c r="F28" s="125"/>
      <c r="G28" s="125"/>
      <c r="H28" s="125"/>
      <c r="I28" s="125" t="s">
        <v>241</v>
      </c>
      <c r="J28" s="125"/>
      <c r="K28" s="125"/>
      <c r="L28" s="125" t="s">
        <v>242</v>
      </c>
      <c r="M28" s="125"/>
      <c r="N28" s="125"/>
      <c r="O28" s="125"/>
      <c r="P28" s="30" t="s">
        <v>43</v>
      </c>
      <c r="Q28" s="30" t="s">
        <v>56</v>
      </c>
      <c r="R28" s="30">
        <v>51.99</v>
      </c>
      <c r="S28" s="30">
        <v>43.96</v>
      </c>
      <c r="T28" s="30">
        <v>43.84</v>
      </c>
      <c r="U28" s="32">
        <f t="shared" si="0"/>
        <v>99.727024567788902</v>
      </c>
    </row>
    <row r="29" spans="1:21" ht="75" customHeight="1" x14ac:dyDescent="0.2">
      <c r="A29" s="25"/>
      <c r="B29" s="29" t="s">
        <v>57</v>
      </c>
      <c r="C29" s="125" t="s">
        <v>243</v>
      </c>
      <c r="D29" s="125"/>
      <c r="E29" s="125"/>
      <c r="F29" s="125"/>
      <c r="G29" s="125"/>
      <c r="H29" s="125"/>
      <c r="I29" s="125" t="s">
        <v>244</v>
      </c>
      <c r="J29" s="125"/>
      <c r="K29" s="125"/>
      <c r="L29" s="125" t="s">
        <v>245</v>
      </c>
      <c r="M29" s="125"/>
      <c r="N29" s="125"/>
      <c r="O29" s="125"/>
      <c r="P29" s="30" t="s">
        <v>43</v>
      </c>
      <c r="Q29" s="30" t="s">
        <v>56</v>
      </c>
      <c r="R29" s="30">
        <v>77.45</v>
      </c>
      <c r="S29" s="30">
        <v>76.489999999999995</v>
      </c>
      <c r="T29" s="30">
        <v>76.84</v>
      </c>
      <c r="U29" s="32">
        <f t="shared" si="0"/>
        <v>100.45757615374559</v>
      </c>
    </row>
    <row r="30" spans="1:21" ht="75" customHeight="1" x14ac:dyDescent="0.2">
      <c r="A30" s="25"/>
      <c r="B30" s="29" t="s">
        <v>57</v>
      </c>
      <c r="C30" s="125" t="s">
        <v>246</v>
      </c>
      <c r="D30" s="125"/>
      <c r="E30" s="125"/>
      <c r="F30" s="125"/>
      <c r="G30" s="125"/>
      <c r="H30" s="125"/>
      <c r="I30" s="125" t="s">
        <v>247</v>
      </c>
      <c r="J30" s="125"/>
      <c r="K30" s="125"/>
      <c r="L30" s="125" t="s">
        <v>248</v>
      </c>
      <c r="M30" s="125"/>
      <c r="N30" s="125"/>
      <c r="O30" s="125"/>
      <c r="P30" s="30" t="s">
        <v>43</v>
      </c>
      <c r="Q30" s="30" t="s">
        <v>56</v>
      </c>
      <c r="R30" s="30">
        <v>21.59</v>
      </c>
      <c r="S30" s="30">
        <v>19.95</v>
      </c>
      <c r="T30" s="30">
        <v>18.3</v>
      </c>
      <c r="U30" s="32">
        <f t="shared" si="0"/>
        <v>91.729323308270679</v>
      </c>
    </row>
    <row r="31" spans="1:21" ht="123.75" customHeight="1" x14ac:dyDescent="0.2">
      <c r="A31" s="25"/>
      <c r="B31" s="29" t="s">
        <v>57</v>
      </c>
      <c r="C31" s="125" t="s">
        <v>249</v>
      </c>
      <c r="D31" s="125"/>
      <c r="E31" s="125"/>
      <c r="F31" s="125"/>
      <c r="G31" s="125"/>
      <c r="H31" s="125"/>
      <c r="I31" s="125" t="s">
        <v>250</v>
      </c>
      <c r="J31" s="125"/>
      <c r="K31" s="125"/>
      <c r="L31" s="125" t="s">
        <v>251</v>
      </c>
      <c r="M31" s="125"/>
      <c r="N31" s="125"/>
      <c r="O31" s="125"/>
      <c r="P31" s="30" t="s">
        <v>43</v>
      </c>
      <c r="Q31" s="30" t="s">
        <v>56</v>
      </c>
      <c r="R31" s="30">
        <v>88</v>
      </c>
      <c r="S31" s="30">
        <v>85.5</v>
      </c>
      <c r="T31" s="30">
        <v>89.01</v>
      </c>
      <c r="U31" s="32">
        <f t="shared" si="0"/>
        <v>104.10526315789474</v>
      </c>
    </row>
    <row r="32" spans="1:21" ht="123.75" customHeight="1" x14ac:dyDescent="0.2">
      <c r="A32" s="25"/>
      <c r="B32" s="29" t="s">
        <v>57</v>
      </c>
      <c r="C32" s="125" t="s">
        <v>252</v>
      </c>
      <c r="D32" s="125"/>
      <c r="E32" s="125"/>
      <c r="F32" s="125"/>
      <c r="G32" s="125"/>
      <c r="H32" s="125"/>
      <c r="I32" s="125" t="s">
        <v>253</v>
      </c>
      <c r="J32" s="125"/>
      <c r="K32" s="125"/>
      <c r="L32" s="125" t="s">
        <v>254</v>
      </c>
      <c r="M32" s="125"/>
      <c r="N32" s="125"/>
      <c r="O32" s="125"/>
      <c r="P32" s="30" t="s">
        <v>43</v>
      </c>
      <c r="Q32" s="30" t="s">
        <v>56</v>
      </c>
      <c r="R32" s="30">
        <v>90</v>
      </c>
      <c r="S32" s="30">
        <v>85</v>
      </c>
      <c r="T32" s="30">
        <v>89.3</v>
      </c>
      <c r="U32" s="32">
        <f t="shared" si="0"/>
        <v>105.05882352941175</v>
      </c>
    </row>
    <row r="33" spans="1:22" ht="123.75" customHeight="1" thickBot="1" x14ac:dyDescent="0.25">
      <c r="A33" s="25"/>
      <c r="B33" s="29" t="s">
        <v>57</v>
      </c>
      <c r="C33" s="125" t="s">
        <v>255</v>
      </c>
      <c r="D33" s="125"/>
      <c r="E33" s="125"/>
      <c r="F33" s="125"/>
      <c r="G33" s="125"/>
      <c r="H33" s="125"/>
      <c r="I33" s="125" t="s">
        <v>256</v>
      </c>
      <c r="J33" s="125"/>
      <c r="K33" s="125"/>
      <c r="L33" s="125" t="s">
        <v>257</v>
      </c>
      <c r="M33" s="125"/>
      <c r="N33" s="125"/>
      <c r="O33" s="125"/>
      <c r="P33" s="30" t="s">
        <v>43</v>
      </c>
      <c r="Q33" s="30" t="s">
        <v>56</v>
      </c>
      <c r="R33" s="30">
        <v>85</v>
      </c>
      <c r="S33" s="30">
        <v>81.5</v>
      </c>
      <c r="T33" s="30">
        <v>89.09</v>
      </c>
      <c r="U33" s="32">
        <f t="shared" si="0"/>
        <v>109.31288343558283</v>
      </c>
    </row>
    <row r="34" spans="1:22" ht="22.5" customHeight="1" thickTop="1" thickBot="1" x14ac:dyDescent="0.25">
      <c r="B34" s="8" t="s">
        <v>107</v>
      </c>
      <c r="C34" s="9"/>
      <c r="D34" s="9"/>
      <c r="E34" s="9"/>
      <c r="F34" s="9"/>
      <c r="G34" s="9"/>
      <c r="H34" s="10"/>
      <c r="I34" s="10"/>
      <c r="J34" s="10"/>
      <c r="K34" s="10"/>
      <c r="L34" s="10"/>
      <c r="M34" s="10"/>
      <c r="N34" s="10"/>
      <c r="O34" s="10"/>
      <c r="P34" s="10"/>
      <c r="Q34" s="10"/>
      <c r="R34" s="10"/>
      <c r="S34" s="10"/>
      <c r="T34" s="10"/>
      <c r="U34" s="11"/>
      <c r="V34" s="33"/>
    </row>
    <row r="35" spans="1:22" ht="26.25" customHeight="1" thickTop="1" x14ac:dyDescent="0.2">
      <c r="B35" s="34"/>
      <c r="C35" s="35"/>
      <c r="D35" s="35"/>
      <c r="E35" s="35"/>
      <c r="F35" s="35"/>
      <c r="G35" s="35"/>
      <c r="H35" s="36"/>
      <c r="I35" s="36"/>
      <c r="J35" s="36"/>
      <c r="K35" s="36"/>
      <c r="L35" s="36"/>
      <c r="M35" s="36"/>
      <c r="N35" s="36"/>
      <c r="O35" s="36"/>
      <c r="P35" s="37"/>
      <c r="Q35" s="38"/>
      <c r="R35" s="39" t="s">
        <v>108</v>
      </c>
      <c r="S35" s="22" t="s">
        <v>109</v>
      </c>
      <c r="T35" s="39" t="s">
        <v>110</v>
      </c>
      <c r="U35" s="22" t="s">
        <v>111</v>
      </c>
    </row>
    <row r="36" spans="1:22" ht="26.25" customHeight="1" thickBot="1" x14ac:dyDescent="0.25">
      <c r="B36" s="40"/>
      <c r="C36" s="41"/>
      <c r="D36" s="41"/>
      <c r="E36" s="41"/>
      <c r="F36" s="41"/>
      <c r="G36" s="41"/>
      <c r="H36" s="42"/>
      <c r="I36" s="42"/>
      <c r="J36" s="42"/>
      <c r="K36" s="42"/>
      <c r="L36" s="42"/>
      <c r="M36" s="42"/>
      <c r="N36" s="42"/>
      <c r="O36" s="42"/>
      <c r="P36" s="43"/>
      <c r="Q36" s="44"/>
      <c r="R36" s="45" t="s">
        <v>112</v>
      </c>
      <c r="S36" s="44" t="s">
        <v>112</v>
      </c>
      <c r="T36" s="44" t="s">
        <v>112</v>
      </c>
      <c r="U36" s="44" t="s">
        <v>113</v>
      </c>
    </row>
    <row r="37" spans="1:22" ht="13.5" customHeight="1" thickBot="1" x14ac:dyDescent="0.25">
      <c r="B37" s="126" t="s">
        <v>114</v>
      </c>
      <c r="C37" s="127"/>
      <c r="D37" s="127"/>
      <c r="E37" s="46"/>
      <c r="F37" s="46"/>
      <c r="G37" s="46"/>
      <c r="H37" s="47"/>
      <c r="I37" s="47"/>
      <c r="J37" s="47"/>
      <c r="K37" s="47"/>
      <c r="L37" s="47"/>
      <c r="M37" s="47"/>
      <c r="N37" s="47"/>
      <c r="O37" s="47"/>
      <c r="P37" s="48"/>
      <c r="Q37" s="48"/>
      <c r="R37" s="49">
        <v>2644.1214</v>
      </c>
      <c r="S37" s="49">
        <v>2524.6117479999998</v>
      </c>
      <c r="T37" s="49">
        <v>2797.7550759000001</v>
      </c>
      <c r="U37" s="77">
        <f>+IF(ISERR(T37/S37*100),"N/A",T37/S37*100)</f>
        <v>110.81922113831502</v>
      </c>
    </row>
    <row r="38" spans="1:22" ht="13.5" customHeight="1" thickBot="1" x14ac:dyDescent="0.25">
      <c r="B38" s="128" t="s">
        <v>115</v>
      </c>
      <c r="C38" s="129"/>
      <c r="D38" s="129"/>
      <c r="E38" s="50"/>
      <c r="F38" s="50"/>
      <c r="G38" s="50"/>
      <c r="H38" s="51"/>
      <c r="I38" s="51"/>
      <c r="J38" s="51"/>
      <c r="K38" s="51"/>
      <c r="L38" s="51"/>
      <c r="M38" s="51"/>
      <c r="N38" s="51"/>
      <c r="O38" s="51"/>
      <c r="P38" s="52"/>
      <c r="Q38" s="52"/>
      <c r="R38" s="49">
        <v>3204.3457870700004</v>
      </c>
      <c r="S38" s="49">
        <v>2797.7550786300003</v>
      </c>
      <c r="T38" s="49">
        <v>2797.7550759000001</v>
      </c>
      <c r="U38" s="77">
        <f>+IF(ISERR(T38/S38*100),"N/A",T38/S38*100)</f>
        <v>99.999999902421749</v>
      </c>
    </row>
    <row r="39" spans="1:22" ht="14.85" customHeight="1" thickTop="1" thickBot="1" x14ac:dyDescent="0.25">
      <c r="B39" s="8" t="s">
        <v>116</v>
      </c>
      <c r="C39" s="9"/>
      <c r="D39" s="9"/>
      <c r="E39" s="9"/>
      <c r="F39" s="9"/>
      <c r="G39" s="9"/>
      <c r="H39" s="10"/>
      <c r="I39" s="10"/>
      <c r="J39" s="10"/>
      <c r="K39" s="10"/>
      <c r="L39" s="10"/>
      <c r="M39" s="10"/>
      <c r="N39" s="10"/>
      <c r="O39" s="10"/>
      <c r="P39" s="10"/>
      <c r="Q39" s="10"/>
      <c r="R39" s="10"/>
      <c r="S39" s="10"/>
      <c r="T39" s="10"/>
      <c r="U39" s="11"/>
    </row>
    <row r="40" spans="1:22" ht="44.25" customHeight="1" thickTop="1" x14ac:dyDescent="0.2">
      <c r="B40" s="130" t="s">
        <v>117</v>
      </c>
      <c r="C40" s="131"/>
      <c r="D40" s="131"/>
      <c r="E40" s="131"/>
      <c r="F40" s="131"/>
      <c r="G40" s="131"/>
      <c r="H40" s="131"/>
      <c r="I40" s="131"/>
      <c r="J40" s="131"/>
      <c r="K40" s="131"/>
      <c r="L40" s="131"/>
      <c r="M40" s="131"/>
      <c r="N40" s="131"/>
      <c r="O40" s="131"/>
      <c r="P40" s="131"/>
      <c r="Q40" s="131"/>
      <c r="R40" s="131"/>
      <c r="S40" s="131"/>
      <c r="T40" s="131"/>
      <c r="U40" s="132"/>
    </row>
    <row r="41" spans="1:22" ht="121.5" customHeight="1" x14ac:dyDescent="0.2">
      <c r="B41" s="133" t="s">
        <v>258</v>
      </c>
      <c r="C41" s="134"/>
      <c r="D41" s="134"/>
      <c r="E41" s="134"/>
      <c r="F41" s="134"/>
      <c r="G41" s="134"/>
      <c r="H41" s="134"/>
      <c r="I41" s="134"/>
      <c r="J41" s="134"/>
      <c r="K41" s="134"/>
      <c r="L41" s="134"/>
      <c r="M41" s="134"/>
      <c r="N41" s="134"/>
      <c r="O41" s="134"/>
      <c r="P41" s="134"/>
      <c r="Q41" s="134"/>
      <c r="R41" s="134"/>
      <c r="S41" s="134"/>
      <c r="T41" s="134"/>
      <c r="U41" s="135"/>
    </row>
    <row r="42" spans="1:22" ht="76.5" customHeight="1" x14ac:dyDescent="0.2">
      <c r="B42" s="133" t="s">
        <v>259</v>
      </c>
      <c r="C42" s="134"/>
      <c r="D42" s="134"/>
      <c r="E42" s="134"/>
      <c r="F42" s="134"/>
      <c r="G42" s="134"/>
      <c r="H42" s="134"/>
      <c r="I42" s="134"/>
      <c r="J42" s="134"/>
      <c r="K42" s="134"/>
      <c r="L42" s="134"/>
      <c r="M42" s="134"/>
      <c r="N42" s="134"/>
      <c r="O42" s="134"/>
      <c r="P42" s="134"/>
      <c r="Q42" s="134"/>
      <c r="R42" s="134"/>
      <c r="S42" s="134"/>
      <c r="T42" s="134"/>
      <c r="U42" s="135"/>
    </row>
    <row r="43" spans="1:22" ht="76.5" customHeight="1" x14ac:dyDescent="0.2">
      <c r="B43" s="133" t="s">
        <v>260</v>
      </c>
      <c r="C43" s="134"/>
      <c r="D43" s="134"/>
      <c r="E43" s="134"/>
      <c r="F43" s="134"/>
      <c r="G43" s="134"/>
      <c r="H43" s="134"/>
      <c r="I43" s="134"/>
      <c r="J43" s="134"/>
      <c r="K43" s="134"/>
      <c r="L43" s="134"/>
      <c r="M43" s="134"/>
      <c r="N43" s="134"/>
      <c r="O43" s="134"/>
      <c r="P43" s="134"/>
      <c r="Q43" s="134"/>
      <c r="R43" s="134"/>
      <c r="S43" s="134"/>
      <c r="T43" s="134"/>
      <c r="U43" s="135"/>
    </row>
    <row r="44" spans="1:22" ht="76.5" customHeight="1" x14ac:dyDescent="0.2">
      <c r="B44" s="133" t="s">
        <v>261</v>
      </c>
      <c r="C44" s="134"/>
      <c r="D44" s="134"/>
      <c r="E44" s="134"/>
      <c r="F44" s="134"/>
      <c r="G44" s="134"/>
      <c r="H44" s="134"/>
      <c r="I44" s="134"/>
      <c r="J44" s="134"/>
      <c r="K44" s="134"/>
      <c r="L44" s="134"/>
      <c r="M44" s="134"/>
      <c r="N44" s="134"/>
      <c r="O44" s="134"/>
      <c r="P44" s="134"/>
      <c r="Q44" s="134"/>
      <c r="R44" s="134"/>
      <c r="S44" s="134"/>
      <c r="T44" s="134"/>
      <c r="U44" s="135"/>
    </row>
    <row r="45" spans="1:22" ht="76.5" customHeight="1" x14ac:dyDescent="0.2">
      <c r="B45" s="133" t="s">
        <v>262</v>
      </c>
      <c r="C45" s="134"/>
      <c r="D45" s="134"/>
      <c r="E45" s="134"/>
      <c r="F45" s="134"/>
      <c r="G45" s="134"/>
      <c r="H45" s="134"/>
      <c r="I45" s="134"/>
      <c r="J45" s="134"/>
      <c r="K45" s="134"/>
      <c r="L45" s="134"/>
      <c r="M45" s="134"/>
      <c r="N45" s="134"/>
      <c r="O45" s="134"/>
      <c r="P45" s="134"/>
      <c r="Q45" s="134"/>
      <c r="R45" s="134"/>
      <c r="S45" s="134"/>
      <c r="T45" s="134"/>
      <c r="U45" s="135"/>
    </row>
    <row r="46" spans="1:22" ht="76.5" customHeight="1" x14ac:dyDescent="0.2">
      <c r="B46" s="133" t="s">
        <v>263</v>
      </c>
      <c r="C46" s="134"/>
      <c r="D46" s="134"/>
      <c r="E46" s="134"/>
      <c r="F46" s="134"/>
      <c r="G46" s="134"/>
      <c r="H46" s="134"/>
      <c r="I46" s="134"/>
      <c r="J46" s="134"/>
      <c r="K46" s="134"/>
      <c r="L46" s="134"/>
      <c r="M46" s="134"/>
      <c r="N46" s="134"/>
      <c r="O46" s="134"/>
      <c r="P46" s="134"/>
      <c r="Q46" s="134"/>
      <c r="R46" s="134"/>
      <c r="S46" s="134"/>
      <c r="T46" s="134"/>
      <c r="U46" s="135"/>
    </row>
    <row r="47" spans="1:22" ht="76.5" customHeight="1" x14ac:dyDescent="0.2">
      <c r="B47" s="133" t="s">
        <v>264</v>
      </c>
      <c r="C47" s="134"/>
      <c r="D47" s="134"/>
      <c r="E47" s="134"/>
      <c r="F47" s="134"/>
      <c r="G47" s="134"/>
      <c r="H47" s="134"/>
      <c r="I47" s="134"/>
      <c r="J47" s="134"/>
      <c r="K47" s="134"/>
      <c r="L47" s="134"/>
      <c r="M47" s="134"/>
      <c r="N47" s="134"/>
      <c r="O47" s="134"/>
      <c r="P47" s="134"/>
      <c r="Q47" s="134"/>
      <c r="R47" s="134"/>
      <c r="S47" s="134"/>
      <c r="T47" s="134"/>
      <c r="U47" s="135"/>
    </row>
    <row r="48" spans="1:22" ht="76.5" customHeight="1" x14ac:dyDescent="0.2">
      <c r="B48" s="133" t="s">
        <v>265</v>
      </c>
      <c r="C48" s="134"/>
      <c r="D48" s="134"/>
      <c r="E48" s="134"/>
      <c r="F48" s="134"/>
      <c r="G48" s="134"/>
      <c r="H48" s="134"/>
      <c r="I48" s="134"/>
      <c r="J48" s="134"/>
      <c r="K48" s="134"/>
      <c r="L48" s="134"/>
      <c r="M48" s="134"/>
      <c r="N48" s="134"/>
      <c r="O48" s="134"/>
      <c r="P48" s="134"/>
      <c r="Q48" s="134"/>
      <c r="R48" s="134"/>
      <c r="S48" s="134"/>
      <c r="T48" s="134"/>
      <c r="U48" s="135"/>
    </row>
    <row r="49" spans="2:21" ht="76.5" customHeight="1" x14ac:dyDescent="0.2">
      <c r="B49" s="133" t="s">
        <v>266</v>
      </c>
      <c r="C49" s="134"/>
      <c r="D49" s="134"/>
      <c r="E49" s="134"/>
      <c r="F49" s="134"/>
      <c r="G49" s="134"/>
      <c r="H49" s="134"/>
      <c r="I49" s="134"/>
      <c r="J49" s="134"/>
      <c r="K49" s="134"/>
      <c r="L49" s="134"/>
      <c r="M49" s="134"/>
      <c r="N49" s="134"/>
      <c r="O49" s="134"/>
      <c r="P49" s="134"/>
      <c r="Q49" s="134"/>
      <c r="R49" s="134"/>
      <c r="S49" s="134"/>
      <c r="T49" s="134"/>
      <c r="U49" s="135"/>
    </row>
    <row r="50" spans="2:21" ht="76.5" customHeight="1" thickBot="1" x14ac:dyDescent="0.25">
      <c r="B50" s="136" t="s">
        <v>267</v>
      </c>
      <c r="C50" s="137"/>
      <c r="D50" s="137"/>
      <c r="E50" s="137"/>
      <c r="F50" s="137"/>
      <c r="G50" s="137"/>
      <c r="H50" s="137"/>
      <c r="I50" s="137"/>
      <c r="J50" s="137"/>
      <c r="K50" s="137"/>
      <c r="L50" s="137"/>
      <c r="M50" s="137"/>
      <c r="N50" s="137"/>
      <c r="O50" s="137"/>
      <c r="P50" s="137"/>
      <c r="Q50" s="137"/>
      <c r="R50" s="137"/>
      <c r="S50" s="137"/>
      <c r="T50" s="137"/>
      <c r="U50" s="138"/>
    </row>
  </sheetData>
  <mergeCells count="78">
    <mergeCell ref="B49:U49"/>
    <mergeCell ref="B50:U50"/>
    <mergeCell ref="B43:U43"/>
    <mergeCell ref="B44:U44"/>
    <mergeCell ref="B45:U45"/>
    <mergeCell ref="B46:U46"/>
    <mergeCell ref="B47:U47"/>
    <mergeCell ref="B48:U48"/>
    <mergeCell ref="B41:U41"/>
    <mergeCell ref="B42:U42"/>
    <mergeCell ref="C33:H33"/>
    <mergeCell ref="I33:K33"/>
    <mergeCell ref="L33:O33"/>
    <mergeCell ref="B37:D37"/>
    <mergeCell ref="B38:D38"/>
    <mergeCell ref="B40:U40"/>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C20:H20"/>
    <mergeCell ref="I20:K20"/>
    <mergeCell ref="L20:O20"/>
    <mergeCell ref="C15:G15"/>
    <mergeCell ref="K15:M15"/>
    <mergeCell ref="P15:Q15"/>
    <mergeCell ref="T15:U15"/>
    <mergeCell ref="B17:B19"/>
    <mergeCell ref="C17:H19"/>
    <mergeCell ref="I17:S17"/>
    <mergeCell ref="T17:U17"/>
    <mergeCell ref="I18:K19"/>
    <mergeCell ref="L18:O19"/>
    <mergeCell ref="B1:L1"/>
    <mergeCell ref="D4:H4"/>
    <mergeCell ref="L4:O4"/>
    <mergeCell ref="Q4:R4"/>
    <mergeCell ref="T4:U4"/>
    <mergeCell ref="B14:U14"/>
    <mergeCell ref="B5:U5"/>
    <mergeCell ref="B6:U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4"/>
  <sheetViews>
    <sheetView view="pageBreakPreview" topLeftCell="N35" zoomScale="80" zoomScaleNormal="80" zoomScaleSheetLayoutView="80" workbookViewId="0">
      <selection activeCell="U37" sqref="U37:U38"/>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84.75" customHeight="1" thickTop="1" thickBot="1" x14ac:dyDescent="0.25">
      <c r="B4" s="12" t="s">
        <v>7</v>
      </c>
      <c r="C4" s="13" t="s">
        <v>268</v>
      </c>
      <c r="D4" s="88" t="s">
        <v>269</v>
      </c>
      <c r="E4" s="88"/>
      <c r="F4" s="88"/>
      <c r="G4" s="88"/>
      <c r="H4" s="88"/>
      <c r="I4" s="14"/>
      <c r="J4" s="15" t="s">
        <v>10</v>
      </c>
      <c r="K4" s="16" t="s">
        <v>11</v>
      </c>
      <c r="L4" s="89" t="s">
        <v>12</v>
      </c>
      <c r="M4" s="89"/>
      <c r="N4" s="89"/>
      <c r="O4" s="89"/>
      <c r="P4" s="15" t="s">
        <v>13</v>
      </c>
      <c r="Q4" s="89" t="s">
        <v>14</v>
      </c>
      <c r="R4" s="89"/>
      <c r="S4" s="15" t="s">
        <v>15</v>
      </c>
      <c r="T4" s="89" t="s">
        <v>270</v>
      </c>
      <c r="U4" s="90"/>
    </row>
    <row r="5" spans="1:34" ht="16.5" customHeight="1" thickBot="1" x14ac:dyDescent="0.25">
      <c r="B5" s="94" t="s">
        <v>615</v>
      </c>
      <c r="C5" s="95"/>
      <c r="D5" s="95"/>
      <c r="E5" s="95"/>
      <c r="F5" s="95"/>
      <c r="G5" s="95"/>
      <c r="H5" s="95"/>
      <c r="I5" s="95"/>
      <c r="J5" s="95"/>
      <c r="K5" s="95"/>
      <c r="L5" s="95"/>
      <c r="M5" s="95"/>
      <c r="N5" s="95"/>
      <c r="O5" s="95"/>
      <c r="P5" s="95"/>
      <c r="Q5" s="95"/>
      <c r="R5" s="95"/>
      <c r="S5" s="95"/>
      <c r="T5" s="95"/>
      <c r="U5" s="96"/>
    </row>
    <row r="6" spans="1:34" ht="16.5" customHeight="1" thickBot="1" x14ac:dyDescent="0.25">
      <c r="B6" s="97" t="s">
        <v>616</v>
      </c>
      <c r="C6" s="98"/>
      <c r="D6" s="98"/>
      <c r="E6" s="98"/>
      <c r="F6" s="98"/>
      <c r="G6" s="98"/>
      <c r="H6" s="98"/>
      <c r="I6" s="98"/>
      <c r="J6" s="98"/>
      <c r="K6" s="98"/>
      <c r="L6" s="98"/>
      <c r="M6" s="98"/>
      <c r="N6" s="98"/>
      <c r="O6" s="98"/>
      <c r="P6" s="98"/>
      <c r="Q6" s="98"/>
      <c r="R6" s="98"/>
      <c r="S6" s="98"/>
      <c r="T6" s="98"/>
      <c r="U6" s="99"/>
    </row>
    <row r="7" spans="1:34" ht="16.5" customHeight="1" x14ac:dyDescent="0.2">
      <c r="B7" s="54" t="s">
        <v>617</v>
      </c>
      <c r="C7" s="55"/>
      <c r="D7" s="55"/>
      <c r="E7" s="55"/>
      <c r="F7" s="56"/>
      <c r="G7" s="56"/>
      <c r="H7" s="56"/>
      <c r="I7" s="56"/>
      <c r="J7" s="56"/>
      <c r="K7" s="56"/>
      <c r="L7" s="56"/>
      <c r="M7" s="56"/>
      <c r="N7" s="56"/>
      <c r="O7" s="56"/>
      <c r="P7" s="56"/>
      <c r="Q7" s="56"/>
      <c r="R7" s="56"/>
      <c r="S7" s="56"/>
      <c r="T7" s="56"/>
      <c r="U7" s="57"/>
    </row>
    <row r="8" spans="1:34" ht="16.5" customHeight="1" x14ac:dyDescent="0.2">
      <c r="B8" s="58" t="s">
        <v>618</v>
      </c>
      <c r="C8" s="59"/>
      <c r="D8" s="59"/>
      <c r="E8" s="59"/>
      <c r="F8" s="60"/>
      <c r="G8" s="60"/>
      <c r="H8" s="60"/>
      <c r="I8" s="60"/>
      <c r="J8" s="60"/>
      <c r="K8" s="60"/>
      <c r="L8" s="60"/>
      <c r="M8" s="60"/>
      <c r="N8" s="60"/>
      <c r="O8" s="60"/>
      <c r="P8" s="60"/>
      <c r="Q8" s="60"/>
      <c r="R8" s="60"/>
      <c r="S8" s="60"/>
      <c r="T8" s="60"/>
      <c r="U8" s="61"/>
    </row>
    <row r="9" spans="1:34" ht="16.5" customHeight="1" x14ac:dyDescent="0.2">
      <c r="B9" s="58"/>
      <c r="C9" s="62" t="s">
        <v>619</v>
      </c>
      <c r="D9" s="59"/>
      <c r="E9" s="59"/>
      <c r="F9" s="60"/>
      <c r="G9" s="60"/>
      <c r="H9" s="60"/>
      <c r="I9" s="60"/>
      <c r="J9" s="60"/>
      <c r="K9" s="60"/>
      <c r="L9" s="60"/>
      <c r="M9" s="60"/>
      <c r="N9" s="60"/>
      <c r="O9" s="60"/>
      <c r="P9" s="60"/>
      <c r="Q9" s="60"/>
      <c r="R9" s="60"/>
      <c r="S9" s="60"/>
      <c r="T9" s="60"/>
      <c r="U9" s="61"/>
    </row>
    <row r="10" spans="1:34" ht="16.5" customHeight="1" x14ac:dyDescent="0.2">
      <c r="B10" s="58"/>
      <c r="C10" s="59" t="s">
        <v>620</v>
      </c>
      <c r="D10" s="59"/>
      <c r="E10" s="59"/>
      <c r="F10" s="60"/>
      <c r="G10" s="60"/>
      <c r="H10" s="60"/>
      <c r="I10" s="60"/>
      <c r="J10" s="60"/>
      <c r="K10" s="60"/>
      <c r="L10" s="60"/>
      <c r="M10" s="60"/>
      <c r="N10" s="60"/>
      <c r="O10" s="60"/>
      <c r="P10" s="60"/>
      <c r="Q10" s="60"/>
      <c r="R10" s="60"/>
      <c r="S10" s="60"/>
      <c r="T10" s="60"/>
      <c r="U10" s="61"/>
    </row>
    <row r="11" spans="1:34" ht="16.5" customHeight="1" x14ac:dyDescent="0.2">
      <c r="B11" s="58"/>
      <c r="C11" s="59"/>
      <c r="D11" s="62" t="s">
        <v>621</v>
      </c>
      <c r="E11" s="59"/>
      <c r="F11" s="60"/>
      <c r="G11" s="60"/>
      <c r="H11" s="60"/>
      <c r="I11" s="60"/>
      <c r="J11" s="60"/>
      <c r="K11" s="60"/>
      <c r="L11" s="60"/>
      <c r="M11" s="60"/>
      <c r="N11" s="60"/>
      <c r="O11" s="60"/>
      <c r="P11" s="60"/>
      <c r="Q11" s="60"/>
      <c r="R11" s="60"/>
      <c r="S11" s="60"/>
      <c r="T11" s="60"/>
      <c r="U11" s="61"/>
    </row>
    <row r="12" spans="1:34" ht="16.5" customHeight="1" x14ac:dyDescent="0.2">
      <c r="B12" s="58"/>
      <c r="C12" s="59"/>
      <c r="D12" s="59" t="s">
        <v>622</v>
      </c>
      <c r="E12" s="59"/>
      <c r="F12" s="60"/>
      <c r="G12" s="60"/>
      <c r="H12" s="60"/>
      <c r="I12" s="60"/>
      <c r="J12" s="60"/>
      <c r="K12" s="60"/>
      <c r="L12" s="60"/>
      <c r="M12" s="60"/>
      <c r="N12" s="60"/>
      <c r="O12" s="60"/>
      <c r="P12" s="60"/>
      <c r="Q12" s="60"/>
      <c r="R12" s="60"/>
      <c r="S12" s="60"/>
      <c r="T12" s="60"/>
      <c r="U12" s="61"/>
    </row>
    <row r="13" spans="1:34" ht="16.5" customHeight="1" thickBot="1" x14ac:dyDescent="0.25">
      <c r="B13" s="63"/>
      <c r="C13" s="63"/>
      <c r="D13" s="63"/>
      <c r="E13" s="63"/>
      <c r="F13" s="64"/>
      <c r="G13" s="64"/>
      <c r="H13" s="64"/>
      <c r="I13" s="64"/>
      <c r="J13" s="64"/>
      <c r="K13" s="64"/>
      <c r="L13" s="64"/>
      <c r="M13" s="64"/>
      <c r="N13" s="64"/>
      <c r="O13" s="64"/>
      <c r="P13" s="64"/>
      <c r="Q13" s="64"/>
      <c r="R13" s="64"/>
      <c r="S13" s="64"/>
      <c r="T13" s="64"/>
      <c r="U13" s="65"/>
    </row>
    <row r="14" spans="1:34" ht="15.75" customHeight="1" x14ac:dyDescent="0.2">
      <c r="B14" s="91" t="s">
        <v>16</v>
      </c>
      <c r="C14" s="92"/>
      <c r="D14" s="92"/>
      <c r="E14" s="92"/>
      <c r="F14" s="92"/>
      <c r="G14" s="92"/>
      <c r="H14" s="92"/>
      <c r="I14" s="92"/>
      <c r="J14" s="92"/>
      <c r="K14" s="92"/>
      <c r="L14" s="92"/>
      <c r="M14" s="92"/>
      <c r="N14" s="92"/>
      <c r="O14" s="92"/>
      <c r="P14" s="92"/>
      <c r="Q14" s="92"/>
      <c r="R14" s="92"/>
      <c r="S14" s="92"/>
      <c r="T14" s="92"/>
      <c r="U14" s="93"/>
    </row>
    <row r="15" spans="1:34" ht="79.5" customHeight="1" thickBot="1" x14ac:dyDescent="0.25">
      <c r="B15" s="17" t="s">
        <v>17</v>
      </c>
      <c r="C15" s="100" t="s">
        <v>18</v>
      </c>
      <c r="D15" s="100"/>
      <c r="E15" s="100"/>
      <c r="F15" s="100"/>
      <c r="G15" s="100"/>
      <c r="H15" s="18"/>
      <c r="I15" s="18"/>
      <c r="J15" s="18" t="s">
        <v>19</v>
      </c>
      <c r="K15" s="100" t="s">
        <v>20</v>
      </c>
      <c r="L15" s="100"/>
      <c r="M15" s="100"/>
      <c r="N15" s="19"/>
      <c r="O15" s="20" t="s">
        <v>21</v>
      </c>
      <c r="P15" s="100" t="s">
        <v>22</v>
      </c>
      <c r="Q15" s="100"/>
      <c r="R15" s="21"/>
      <c r="S15" s="20" t="s">
        <v>23</v>
      </c>
      <c r="T15" s="100" t="s">
        <v>24</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102" t="s">
        <v>26</v>
      </c>
      <c r="C17" s="105" t="s">
        <v>27</v>
      </c>
      <c r="D17" s="105"/>
      <c r="E17" s="105"/>
      <c r="F17" s="105"/>
      <c r="G17" s="105"/>
      <c r="H17" s="106"/>
      <c r="I17" s="111" t="s">
        <v>28</v>
      </c>
      <c r="J17" s="112"/>
      <c r="K17" s="112"/>
      <c r="L17" s="112"/>
      <c r="M17" s="112"/>
      <c r="N17" s="112"/>
      <c r="O17" s="112"/>
      <c r="P17" s="112"/>
      <c r="Q17" s="112"/>
      <c r="R17" s="112"/>
      <c r="S17" s="113"/>
      <c r="T17" s="114" t="s">
        <v>29</v>
      </c>
      <c r="U17" s="115"/>
    </row>
    <row r="18" spans="1:21" ht="19.5" customHeight="1" x14ac:dyDescent="0.2">
      <c r="B18" s="103"/>
      <c r="C18" s="107"/>
      <c r="D18" s="107"/>
      <c r="E18" s="107"/>
      <c r="F18" s="107"/>
      <c r="G18" s="107"/>
      <c r="H18" s="108"/>
      <c r="I18" s="116" t="s">
        <v>30</v>
      </c>
      <c r="J18" s="117"/>
      <c r="K18" s="117"/>
      <c r="L18" s="117" t="s">
        <v>31</v>
      </c>
      <c r="M18" s="117"/>
      <c r="N18" s="117"/>
      <c r="O18" s="117"/>
      <c r="P18" s="117" t="s">
        <v>32</v>
      </c>
      <c r="Q18" s="117" t="s">
        <v>33</v>
      </c>
      <c r="R18" s="120" t="s">
        <v>34</v>
      </c>
      <c r="S18" s="121"/>
      <c r="T18" s="117" t="s">
        <v>35</v>
      </c>
      <c r="U18" s="122" t="s">
        <v>36</v>
      </c>
    </row>
    <row r="19" spans="1:21" ht="26.25" customHeight="1" thickBot="1" x14ac:dyDescent="0.25">
      <c r="B19" s="104"/>
      <c r="C19" s="109"/>
      <c r="D19" s="109"/>
      <c r="E19" s="109"/>
      <c r="F19" s="109"/>
      <c r="G19" s="109"/>
      <c r="H19" s="110"/>
      <c r="I19" s="118"/>
      <c r="J19" s="119"/>
      <c r="K19" s="119"/>
      <c r="L19" s="119"/>
      <c r="M19" s="119"/>
      <c r="N19" s="119"/>
      <c r="O19" s="119"/>
      <c r="P19" s="119"/>
      <c r="Q19" s="119"/>
      <c r="R19" s="23" t="s">
        <v>37</v>
      </c>
      <c r="S19" s="24" t="s">
        <v>38</v>
      </c>
      <c r="T19" s="119"/>
      <c r="U19" s="123"/>
    </row>
    <row r="20" spans="1:21" ht="220.5" customHeight="1" thickTop="1" thickBot="1" x14ac:dyDescent="0.25">
      <c r="A20" s="25"/>
      <c r="B20" s="26" t="s">
        <v>39</v>
      </c>
      <c r="C20" s="124" t="s">
        <v>271</v>
      </c>
      <c r="D20" s="124"/>
      <c r="E20" s="124"/>
      <c r="F20" s="124"/>
      <c r="G20" s="124"/>
      <c r="H20" s="124"/>
      <c r="I20" s="124" t="s">
        <v>272</v>
      </c>
      <c r="J20" s="124"/>
      <c r="K20" s="124"/>
      <c r="L20" s="124" t="s">
        <v>273</v>
      </c>
      <c r="M20" s="124"/>
      <c r="N20" s="124"/>
      <c r="O20" s="124"/>
      <c r="P20" s="27" t="s">
        <v>43</v>
      </c>
      <c r="Q20" s="27" t="s">
        <v>44</v>
      </c>
      <c r="R20" s="27">
        <v>3.17</v>
      </c>
      <c r="S20" s="27" t="s">
        <v>45</v>
      </c>
      <c r="T20" s="27" t="s">
        <v>45</v>
      </c>
      <c r="U20" s="75" t="str">
        <f t="shared" ref="U20:U33" si="0">IF(ISERR(T20/S20*100),"N/A",T20/S20*100)</f>
        <v>N/A</v>
      </c>
    </row>
    <row r="21" spans="1:21" ht="174.75" customHeight="1" thickTop="1" thickBot="1" x14ac:dyDescent="0.25">
      <c r="A21" s="25"/>
      <c r="B21" s="26" t="s">
        <v>46</v>
      </c>
      <c r="C21" s="124" t="s">
        <v>274</v>
      </c>
      <c r="D21" s="124"/>
      <c r="E21" s="124"/>
      <c r="F21" s="124"/>
      <c r="G21" s="124"/>
      <c r="H21" s="124"/>
      <c r="I21" s="124" t="s">
        <v>275</v>
      </c>
      <c r="J21" s="124"/>
      <c r="K21" s="124"/>
      <c r="L21" s="124" t="s">
        <v>276</v>
      </c>
      <c r="M21" s="124"/>
      <c r="N21" s="124"/>
      <c r="O21" s="124"/>
      <c r="P21" s="27" t="s">
        <v>43</v>
      </c>
      <c r="Q21" s="27" t="s">
        <v>62</v>
      </c>
      <c r="R21" s="27">
        <v>54.58</v>
      </c>
      <c r="S21" s="27">
        <v>10</v>
      </c>
      <c r="T21" s="27">
        <v>26.67</v>
      </c>
      <c r="U21" s="75">
        <f t="shared" si="0"/>
        <v>266.70000000000005</v>
      </c>
    </row>
    <row r="22" spans="1:21" ht="165.75" customHeight="1" thickTop="1" x14ac:dyDescent="0.2">
      <c r="A22" s="25"/>
      <c r="B22" s="26" t="s">
        <v>52</v>
      </c>
      <c r="C22" s="124" t="s">
        <v>277</v>
      </c>
      <c r="D22" s="124"/>
      <c r="E22" s="124"/>
      <c r="F22" s="124"/>
      <c r="G22" s="124"/>
      <c r="H22" s="124"/>
      <c r="I22" s="124" t="s">
        <v>278</v>
      </c>
      <c r="J22" s="124"/>
      <c r="K22" s="124"/>
      <c r="L22" s="124" t="s">
        <v>279</v>
      </c>
      <c r="M22" s="124"/>
      <c r="N22" s="124"/>
      <c r="O22" s="124"/>
      <c r="P22" s="27" t="s">
        <v>43</v>
      </c>
      <c r="Q22" s="27" t="s">
        <v>56</v>
      </c>
      <c r="R22" s="27">
        <v>10.28</v>
      </c>
      <c r="S22" s="27">
        <v>1.02</v>
      </c>
      <c r="T22" s="27">
        <v>4.17</v>
      </c>
      <c r="U22" s="75">
        <f t="shared" si="0"/>
        <v>408.8235294117647</v>
      </c>
    </row>
    <row r="23" spans="1:21" ht="134.25" customHeight="1" x14ac:dyDescent="0.2">
      <c r="A23" s="25"/>
      <c r="B23" s="29" t="s">
        <v>57</v>
      </c>
      <c r="C23" s="125" t="s">
        <v>280</v>
      </c>
      <c r="D23" s="125"/>
      <c r="E23" s="125"/>
      <c r="F23" s="125"/>
      <c r="G23" s="125"/>
      <c r="H23" s="125"/>
      <c r="I23" s="125" t="s">
        <v>281</v>
      </c>
      <c r="J23" s="125"/>
      <c r="K23" s="125"/>
      <c r="L23" s="125" t="s">
        <v>282</v>
      </c>
      <c r="M23" s="125"/>
      <c r="N23" s="125"/>
      <c r="O23" s="125"/>
      <c r="P23" s="30" t="s">
        <v>43</v>
      </c>
      <c r="Q23" s="30" t="s">
        <v>56</v>
      </c>
      <c r="R23" s="30">
        <v>44.83</v>
      </c>
      <c r="S23" s="30">
        <v>10</v>
      </c>
      <c r="T23" s="30">
        <v>10</v>
      </c>
      <c r="U23" s="32">
        <f t="shared" si="0"/>
        <v>100</v>
      </c>
    </row>
    <row r="24" spans="1:21" ht="116.25" customHeight="1" x14ac:dyDescent="0.2">
      <c r="A24" s="25"/>
      <c r="B24" s="29" t="s">
        <v>57</v>
      </c>
      <c r="C24" s="125" t="s">
        <v>283</v>
      </c>
      <c r="D24" s="125"/>
      <c r="E24" s="125"/>
      <c r="F24" s="125"/>
      <c r="G24" s="125"/>
      <c r="H24" s="125"/>
      <c r="I24" s="125" t="s">
        <v>284</v>
      </c>
      <c r="J24" s="125"/>
      <c r="K24" s="125"/>
      <c r="L24" s="125" t="s">
        <v>285</v>
      </c>
      <c r="M24" s="125"/>
      <c r="N24" s="125"/>
      <c r="O24" s="125"/>
      <c r="P24" s="30" t="s">
        <v>43</v>
      </c>
      <c r="Q24" s="30" t="s">
        <v>56</v>
      </c>
      <c r="R24" s="30">
        <v>48.54</v>
      </c>
      <c r="S24" s="30">
        <v>4.8499999999999996</v>
      </c>
      <c r="T24" s="30">
        <v>9.1300000000000008</v>
      </c>
      <c r="U24" s="32">
        <f t="shared" si="0"/>
        <v>188.2474226804124</v>
      </c>
    </row>
    <row r="25" spans="1:21" ht="116.25" customHeight="1" x14ac:dyDescent="0.2">
      <c r="A25" s="25"/>
      <c r="B25" s="29" t="s">
        <v>57</v>
      </c>
      <c r="C25" s="125" t="s">
        <v>286</v>
      </c>
      <c r="D25" s="125"/>
      <c r="E25" s="125"/>
      <c r="F25" s="125"/>
      <c r="G25" s="125"/>
      <c r="H25" s="125"/>
      <c r="I25" s="125" t="s">
        <v>287</v>
      </c>
      <c r="J25" s="125"/>
      <c r="K25" s="125"/>
      <c r="L25" s="125" t="s">
        <v>288</v>
      </c>
      <c r="M25" s="125"/>
      <c r="N25" s="125"/>
      <c r="O25" s="125"/>
      <c r="P25" s="30" t="s">
        <v>43</v>
      </c>
      <c r="Q25" s="30" t="s">
        <v>56</v>
      </c>
      <c r="R25" s="30">
        <v>60</v>
      </c>
      <c r="S25" s="30">
        <v>6</v>
      </c>
      <c r="T25" s="30">
        <v>30.8</v>
      </c>
      <c r="U25" s="32">
        <f t="shared" si="0"/>
        <v>513.33333333333337</v>
      </c>
    </row>
    <row r="26" spans="1:21" ht="132" customHeight="1" x14ac:dyDescent="0.2">
      <c r="A26" s="25"/>
      <c r="B26" s="29" t="s">
        <v>57</v>
      </c>
      <c r="C26" s="125" t="s">
        <v>57</v>
      </c>
      <c r="D26" s="125"/>
      <c r="E26" s="125"/>
      <c r="F26" s="125"/>
      <c r="G26" s="125"/>
      <c r="H26" s="125"/>
      <c r="I26" s="125" t="s">
        <v>289</v>
      </c>
      <c r="J26" s="125"/>
      <c r="K26" s="125"/>
      <c r="L26" s="125" t="s">
        <v>290</v>
      </c>
      <c r="M26" s="125"/>
      <c r="N26" s="125"/>
      <c r="O26" s="125"/>
      <c r="P26" s="30" t="s">
        <v>43</v>
      </c>
      <c r="Q26" s="30" t="s">
        <v>56</v>
      </c>
      <c r="R26" s="30">
        <v>44.23</v>
      </c>
      <c r="S26" s="30">
        <v>4.42</v>
      </c>
      <c r="T26" s="30">
        <v>23.19</v>
      </c>
      <c r="U26" s="32">
        <f t="shared" si="0"/>
        <v>524.66063348416287</v>
      </c>
    </row>
    <row r="27" spans="1:21" ht="119.25" customHeight="1" thickBot="1" x14ac:dyDescent="0.25">
      <c r="A27" s="25"/>
      <c r="B27" s="29" t="s">
        <v>57</v>
      </c>
      <c r="C27" s="125" t="s">
        <v>57</v>
      </c>
      <c r="D27" s="125"/>
      <c r="E27" s="125"/>
      <c r="F27" s="125"/>
      <c r="G27" s="125"/>
      <c r="H27" s="125"/>
      <c r="I27" s="125" t="s">
        <v>291</v>
      </c>
      <c r="J27" s="125"/>
      <c r="K27" s="125"/>
      <c r="L27" s="125" t="s">
        <v>292</v>
      </c>
      <c r="M27" s="125"/>
      <c r="N27" s="125"/>
      <c r="O27" s="125"/>
      <c r="P27" s="30" t="s">
        <v>43</v>
      </c>
      <c r="Q27" s="30" t="s">
        <v>56</v>
      </c>
      <c r="R27" s="30">
        <v>14.62</v>
      </c>
      <c r="S27" s="30">
        <v>1.54</v>
      </c>
      <c r="T27" s="30">
        <v>6.19</v>
      </c>
      <c r="U27" s="79">
        <f t="shared" si="0"/>
        <v>401.94805194805195</v>
      </c>
    </row>
    <row r="28" spans="1:21" ht="75" customHeight="1" thickTop="1" x14ac:dyDescent="0.2">
      <c r="A28" s="25"/>
      <c r="B28" s="26" t="s">
        <v>69</v>
      </c>
      <c r="C28" s="124" t="s">
        <v>293</v>
      </c>
      <c r="D28" s="124"/>
      <c r="E28" s="124"/>
      <c r="F28" s="124"/>
      <c r="G28" s="124"/>
      <c r="H28" s="124"/>
      <c r="I28" s="124" t="s">
        <v>294</v>
      </c>
      <c r="J28" s="124"/>
      <c r="K28" s="124"/>
      <c r="L28" s="124" t="s">
        <v>295</v>
      </c>
      <c r="M28" s="124"/>
      <c r="N28" s="124"/>
      <c r="O28" s="124"/>
      <c r="P28" s="27" t="s">
        <v>296</v>
      </c>
      <c r="Q28" s="27" t="s">
        <v>56</v>
      </c>
      <c r="R28" s="28">
        <v>110</v>
      </c>
      <c r="S28" s="28">
        <v>40</v>
      </c>
      <c r="T28" s="28">
        <v>65</v>
      </c>
      <c r="U28" s="82">
        <f t="shared" si="0"/>
        <v>162.5</v>
      </c>
    </row>
    <row r="29" spans="1:21" ht="75" customHeight="1" x14ac:dyDescent="0.2">
      <c r="A29" s="25"/>
      <c r="B29" s="29" t="s">
        <v>57</v>
      </c>
      <c r="C29" s="125" t="s">
        <v>297</v>
      </c>
      <c r="D29" s="125"/>
      <c r="E29" s="125"/>
      <c r="F29" s="125"/>
      <c r="G29" s="125"/>
      <c r="H29" s="125"/>
      <c r="I29" s="125" t="s">
        <v>298</v>
      </c>
      <c r="J29" s="125"/>
      <c r="K29" s="125"/>
      <c r="L29" s="125" t="s">
        <v>299</v>
      </c>
      <c r="M29" s="125"/>
      <c r="N29" s="125"/>
      <c r="O29" s="125"/>
      <c r="P29" s="30" t="s">
        <v>296</v>
      </c>
      <c r="Q29" s="30" t="s">
        <v>56</v>
      </c>
      <c r="R29" s="31">
        <v>150</v>
      </c>
      <c r="S29" s="31">
        <v>15</v>
      </c>
      <c r="T29" s="31">
        <v>29</v>
      </c>
      <c r="U29" s="32">
        <f t="shared" si="0"/>
        <v>193.33333333333334</v>
      </c>
    </row>
    <row r="30" spans="1:21" ht="75" customHeight="1" x14ac:dyDescent="0.2">
      <c r="A30" s="25"/>
      <c r="B30" s="29" t="s">
        <v>57</v>
      </c>
      <c r="C30" s="125" t="s">
        <v>300</v>
      </c>
      <c r="D30" s="125"/>
      <c r="E30" s="125"/>
      <c r="F30" s="125"/>
      <c r="G30" s="125"/>
      <c r="H30" s="125"/>
      <c r="I30" s="125" t="s">
        <v>301</v>
      </c>
      <c r="J30" s="125"/>
      <c r="K30" s="125"/>
      <c r="L30" s="125" t="s">
        <v>302</v>
      </c>
      <c r="M30" s="125"/>
      <c r="N30" s="125"/>
      <c r="O30" s="125"/>
      <c r="P30" s="30" t="s">
        <v>296</v>
      </c>
      <c r="Q30" s="30" t="s">
        <v>56</v>
      </c>
      <c r="R30" s="31">
        <v>300</v>
      </c>
      <c r="S30" s="31">
        <v>30</v>
      </c>
      <c r="T30" s="31">
        <v>51</v>
      </c>
      <c r="U30" s="32">
        <f t="shared" si="0"/>
        <v>170</v>
      </c>
    </row>
    <row r="31" spans="1:21" ht="150" customHeight="1" x14ac:dyDescent="0.2">
      <c r="A31" s="25"/>
      <c r="B31" s="29" t="s">
        <v>57</v>
      </c>
      <c r="C31" s="125" t="s">
        <v>303</v>
      </c>
      <c r="D31" s="125"/>
      <c r="E31" s="125"/>
      <c r="F31" s="125"/>
      <c r="G31" s="125"/>
      <c r="H31" s="125"/>
      <c r="I31" s="125" t="s">
        <v>304</v>
      </c>
      <c r="J31" s="125"/>
      <c r="K31" s="125"/>
      <c r="L31" s="125" t="s">
        <v>305</v>
      </c>
      <c r="M31" s="125"/>
      <c r="N31" s="125"/>
      <c r="O31" s="125"/>
      <c r="P31" s="30" t="s">
        <v>43</v>
      </c>
      <c r="Q31" s="30" t="s">
        <v>306</v>
      </c>
      <c r="R31" s="30">
        <v>71</v>
      </c>
      <c r="S31" s="30">
        <v>7.54</v>
      </c>
      <c r="T31" s="30">
        <v>16.13</v>
      </c>
      <c r="U31" s="32">
        <f t="shared" si="0"/>
        <v>213.92572944297081</v>
      </c>
    </row>
    <row r="32" spans="1:21" ht="126.75" customHeight="1" x14ac:dyDescent="0.2">
      <c r="A32" s="25"/>
      <c r="B32" s="29" t="s">
        <v>57</v>
      </c>
      <c r="C32" s="125" t="s">
        <v>307</v>
      </c>
      <c r="D32" s="125"/>
      <c r="E32" s="125"/>
      <c r="F32" s="125"/>
      <c r="G32" s="125"/>
      <c r="H32" s="125"/>
      <c r="I32" s="125" t="s">
        <v>308</v>
      </c>
      <c r="J32" s="125"/>
      <c r="K32" s="125"/>
      <c r="L32" s="125" t="s">
        <v>309</v>
      </c>
      <c r="M32" s="125"/>
      <c r="N32" s="125"/>
      <c r="O32" s="125"/>
      <c r="P32" s="30" t="s">
        <v>43</v>
      </c>
      <c r="Q32" s="30" t="s">
        <v>56</v>
      </c>
      <c r="R32" s="30">
        <v>21.72</v>
      </c>
      <c r="S32" s="30">
        <v>2.2200000000000002</v>
      </c>
      <c r="T32" s="30">
        <v>4.3</v>
      </c>
      <c r="U32" s="32">
        <f t="shared" si="0"/>
        <v>193.69369369369366</v>
      </c>
    </row>
    <row r="33" spans="1:22" ht="126.75" customHeight="1" thickBot="1" x14ac:dyDescent="0.25">
      <c r="A33" s="25"/>
      <c r="B33" s="29" t="s">
        <v>57</v>
      </c>
      <c r="C33" s="125" t="s">
        <v>310</v>
      </c>
      <c r="D33" s="125"/>
      <c r="E33" s="125"/>
      <c r="F33" s="125"/>
      <c r="G33" s="125"/>
      <c r="H33" s="125"/>
      <c r="I33" s="125" t="s">
        <v>311</v>
      </c>
      <c r="J33" s="125"/>
      <c r="K33" s="125"/>
      <c r="L33" s="125" t="s">
        <v>312</v>
      </c>
      <c r="M33" s="125"/>
      <c r="N33" s="125"/>
      <c r="O33" s="125"/>
      <c r="P33" s="30" t="s">
        <v>296</v>
      </c>
      <c r="Q33" s="30" t="s">
        <v>56</v>
      </c>
      <c r="R33" s="31">
        <v>1900</v>
      </c>
      <c r="S33" s="31">
        <v>200</v>
      </c>
      <c r="T33" s="31">
        <v>867</v>
      </c>
      <c r="U33" s="32">
        <f t="shared" si="0"/>
        <v>433.5</v>
      </c>
    </row>
    <row r="34" spans="1:22" ht="22.5" customHeight="1" thickTop="1" thickBot="1" x14ac:dyDescent="0.25">
      <c r="B34" s="8" t="s">
        <v>107</v>
      </c>
      <c r="C34" s="9"/>
      <c r="D34" s="9"/>
      <c r="E34" s="9"/>
      <c r="F34" s="9"/>
      <c r="G34" s="9"/>
      <c r="H34" s="10"/>
      <c r="I34" s="10"/>
      <c r="J34" s="10"/>
      <c r="K34" s="10"/>
      <c r="L34" s="10"/>
      <c r="M34" s="10"/>
      <c r="N34" s="10"/>
      <c r="O34" s="10"/>
      <c r="P34" s="10"/>
      <c r="Q34" s="10"/>
      <c r="R34" s="10"/>
      <c r="S34" s="10"/>
      <c r="T34" s="10"/>
      <c r="U34" s="11"/>
      <c r="V34" s="33"/>
    </row>
    <row r="35" spans="1:22" ht="26.25" customHeight="1" thickTop="1" x14ac:dyDescent="0.2">
      <c r="B35" s="34"/>
      <c r="C35" s="35"/>
      <c r="D35" s="35"/>
      <c r="E35" s="35"/>
      <c r="F35" s="35"/>
      <c r="G35" s="35"/>
      <c r="H35" s="36"/>
      <c r="I35" s="36"/>
      <c r="J35" s="36"/>
      <c r="K35" s="36"/>
      <c r="L35" s="36"/>
      <c r="M35" s="36"/>
      <c r="N35" s="36"/>
      <c r="O35" s="36"/>
      <c r="P35" s="37"/>
      <c r="Q35" s="38"/>
      <c r="R35" s="39" t="s">
        <v>108</v>
      </c>
      <c r="S35" s="22" t="s">
        <v>109</v>
      </c>
      <c r="T35" s="39" t="s">
        <v>110</v>
      </c>
      <c r="U35" s="22" t="s">
        <v>111</v>
      </c>
    </row>
    <row r="36" spans="1:22" ht="26.25" customHeight="1" thickBot="1" x14ac:dyDescent="0.25">
      <c r="B36" s="40"/>
      <c r="C36" s="41"/>
      <c r="D36" s="41"/>
      <c r="E36" s="41"/>
      <c r="F36" s="41"/>
      <c r="G36" s="41"/>
      <c r="H36" s="42"/>
      <c r="I36" s="42"/>
      <c r="J36" s="42"/>
      <c r="K36" s="42"/>
      <c r="L36" s="42"/>
      <c r="M36" s="42"/>
      <c r="N36" s="42"/>
      <c r="O36" s="42"/>
      <c r="P36" s="43"/>
      <c r="Q36" s="44"/>
      <c r="R36" s="45" t="s">
        <v>112</v>
      </c>
      <c r="S36" s="44" t="s">
        <v>112</v>
      </c>
      <c r="T36" s="44" t="s">
        <v>112</v>
      </c>
      <c r="U36" s="44" t="s">
        <v>113</v>
      </c>
    </row>
    <row r="37" spans="1:22" ht="13.5" customHeight="1" thickBot="1" x14ac:dyDescent="0.25">
      <c r="B37" s="126" t="s">
        <v>114</v>
      </c>
      <c r="C37" s="127"/>
      <c r="D37" s="127"/>
      <c r="E37" s="46"/>
      <c r="F37" s="46"/>
      <c r="G37" s="46"/>
      <c r="H37" s="47"/>
      <c r="I37" s="47"/>
      <c r="J37" s="47"/>
      <c r="K37" s="47"/>
      <c r="L37" s="47"/>
      <c r="M37" s="47"/>
      <c r="N37" s="47"/>
      <c r="O37" s="47"/>
      <c r="P37" s="48"/>
      <c r="Q37" s="48"/>
      <c r="R37" s="49">
        <v>225.6</v>
      </c>
      <c r="S37" s="49">
        <v>65.739001999999999</v>
      </c>
      <c r="T37" s="49">
        <v>72.933169669999998</v>
      </c>
      <c r="U37" s="77">
        <f>+IF(ISERR(T37/S37*100),"N/A",T37/S37*100)</f>
        <v>110.94353040224128</v>
      </c>
    </row>
    <row r="38" spans="1:22" ht="13.5" customHeight="1" thickBot="1" x14ac:dyDescent="0.25">
      <c r="B38" s="128" t="s">
        <v>115</v>
      </c>
      <c r="C38" s="129"/>
      <c r="D38" s="129"/>
      <c r="E38" s="50"/>
      <c r="F38" s="50"/>
      <c r="G38" s="50"/>
      <c r="H38" s="51"/>
      <c r="I38" s="51"/>
      <c r="J38" s="51"/>
      <c r="K38" s="51"/>
      <c r="L38" s="51"/>
      <c r="M38" s="51"/>
      <c r="N38" s="51"/>
      <c r="O38" s="51"/>
      <c r="P38" s="52"/>
      <c r="Q38" s="52"/>
      <c r="R38" s="49">
        <v>225.60000000000002</v>
      </c>
      <c r="S38" s="49">
        <v>122.93316967000001</v>
      </c>
      <c r="T38" s="49">
        <v>72.933169669999998</v>
      </c>
      <c r="U38" s="77">
        <f>+IF(ISERR(T38/S38*100),"N/A",T38/S38*100)</f>
        <v>59.327494658911604</v>
      </c>
    </row>
    <row r="39" spans="1:22" ht="14.85" customHeight="1" thickTop="1" thickBot="1" x14ac:dyDescent="0.25">
      <c r="B39" s="8" t="s">
        <v>116</v>
      </c>
      <c r="C39" s="9"/>
      <c r="D39" s="9"/>
      <c r="E39" s="9"/>
      <c r="F39" s="9"/>
      <c r="G39" s="9"/>
      <c r="H39" s="10"/>
      <c r="I39" s="10"/>
      <c r="J39" s="10"/>
      <c r="K39" s="10"/>
      <c r="L39" s="10"/>
      <c r="M39" s="10"/>
      <c r="N39" s="10"/>
      <c r="O39" s="10"/>
      <c r="P39" s="10"/>
      <c r="Q39" s="10"/>
      <c r="R39" s="10"/>
      <c r="S39" s="10"/>
      <c r="T39" s="10"/>
      <c r="U39" s="11"/>
    </row>
    <row r="40" spans="1:22" ht="44.25" customHeight="1" thickTop="1" x14ac:dyDescent="0.2">
      <c r="B40" s="130" t="s">
        <v>117</v>
      </c>
      <c r="C40" s="131"/>
      <c r="D40" s="131"/>
      <c r="E40" s="131"/>
      <c r="F40" s="131"/>
      <c r="G40" s="131"/>
      <c r="H40" s="131"/>
      <c r="I40" s="131"/>
      <c r="J40" s="131"/>
      <c r="K40" s="131"/>
      <c r="L40" s="131"/>
      <c r="M40" s="131"/>
      <c r="N40" s="131"/>
      <c r="O40" s="131"/>
      <c r="P40" s="131"/>
      <c r="Q40" s="131"/>
      <c r="R40" s="131"/>
      <c r="S40" s="131"/>
      <c r="T40" s="131"/>
      <c r="U40" s="132"/>
    </row>
    <row r="41" spans="1:22" ht="176.25" customHeight="1" x14ac:dyDescent="0.2">
      <c r="B41" s="133" t="s">
        <v>313</v>
      </c>
      <c r="C41" s="134"/>
      <c r="D41" s="134"/>
      <c r="E41" s="134"/>
      <c r="F41" s="134"/>
      <c r="G41" s="134"/>
      <c r="H41" s="134"/>
      <c r="I41" s="134"/>
      <c r="J41" s="134"/>
      <c r="K41" s="134"/>
      <c r="L41" s="134"/>
      <c r="M41" s="134"/>
      <c r="N41" s="134"/>
      <c r="O41" s="134"/>
      <c r="P41" s="134"/>
      <c r="Q41" s="134"/>
      <c r="R41" s="134"/>
      <c r="S41" s="134"/>
      <c r="T41" s="134"/>
      <c r="U41" s="135"/>
    </row>
    <row r="42" spans="1:22" ht="176.25" customHeight="1" x14ac:dyDescent="0.2">
      <c r="B42" s="133" t="s">
        <v>314</v>
      </c>
      <c r="C42" s="134"/>
      <c r="D42" s="134"/>
      <c r="E42" s="134"/>
      <c r="F42" s="134"/>
      <c r="G42" s="134"/>
      <c r="H42" s="134"/>
      <c r="I42" s="134"/>
      <c r="J42" s="134"/>
      <c r="K42" s="134"/>
      <c r="L42" s="134"/>
      <c r="M42" s="134"/>
      <c r="N42" s="134"/>
      <c r="O42" s="134"/>
      <c r="P42" s="134"/>
      <c r="Q42" s="134"/>
      <c r="R42" s="134"/>
      <c r="S42" s="134"/>
      <c r="T42" s="134"/>
      <c r="U42" s="135"/>
    </row>
    <row r="43" spans="1:22" ht="176.25" customHeight="1" x14ac:dyDescent="0.2">
      <c r="B43" s="133" t="s">
        <v>315</v>
      </c>
      <c r="C43" s="134"/>
      <c r="D43" s="134"/>
      <c r="E43" s="134"/>
      <c r="F43" s="134"/>
      <c r="G43" s="134"/>
      <c r="H43" s="134"/>
      <c r="I43" s="134"/>
      <c r="J43" s="134"/>
      <c r="K43" s="134"/>
      <c r="L43" s="134"/>
      <c r="M43" s="134"/>
      <c r="N43" s="134"/>
      <c r="O43" s="134"/>
      <c r="P43" s="134"/>
      <c r="Q43" s="134"/>
      <c r="R43" s="134"/>
      <c r="S43" s="134"/>
      <c r="T43" s="134"/>
      <c r="U43" s="135"/>
    </row>
    <row r="44" spans="1:22" ht="176.25" customHeight="1" x14ac:dyDescent="0.2">
      <c r="B44" s="133" t="s">
        <v>316</v>
      </c>
      <c r="C44" s="134"/>
      <c r="D44" s="134"/>
      <c r="E44" s="134"/>
      <c r="F44" s="134"/>
      <c r="G44" s="134"/>
      <c r="H44" s="134"/>
      <c r="I44" s="134"/>
      <c r="J44" s="134"/>
      <c r="K44" s="134"/>
      <c r="L44" s="134"/>
      <c r="M44" s="134"/>
      <c r="N44" s="134"/>
      <c r="O44" s="134"/>
      <c r="P44" s="134"/>
      <c r="Q44" s="134"/>
      <c r="R44" s="134"/>
      <c r="S44" s="134"/>
      <c r="T44" s="134"/>
      <c r="U44" s="135"/>
    </row>
    <row r="45" spans="1:22" ht="176.25" customHeight="1" x14ac:dyDescent="0.2">
      <c r="B45" s="133" t="s">
        <v>317</v>
      </c>
      <c r="C45" s="134"/>
      <c r="D45" s="134"/>
      <c r="E45" s="134"/>
      <c r="F45" s="134"/>
      <c r="G45" s="134"/>
      <c r="H45" s="134"/>
      <c r="I45" s="134"/>
      <c r="J45" s="134"/>
      <c r="K45" s="134"/>
      <c r="L45" s="134"/>
      <c r="M45" s="134"/>
      <c r="N45" s="134"/>
      <c r="O45" s="134"/>
      <c r="P45" s="134"/>
      <c r="Q45" s="134"/>
      <c r="R45" s="134"/>
      <c r="S45" s="134"/>
      <c r="T45" s="134"/>
      <c r="U45" s="135"/>
    </row>
    <row r="46" spans="1:22" ht="176.25" customHeight="1" x14ac:dyDescent="0.2">
      <c r="B46" s="133" t="s">
        <v>318</v>
      </c>
      <c r="C46" s="134"/>
      <c r="D46" s="134"/>
      <c r="E46" s="134"/>
      <c r="F46" s="134"/>
      <c r="G46" s="134"/>
      <c r="H46" s="134"/>
      <c r="I46" s="134"/>
      <c r="J46" s="134"/>
      <c r="K46" s="134"/>
      <c r="L46" s="134"/>
      <c r="M46" s="134"/>
      <c r="N46" s="134"/>
      <c r="O46" s="134"/>
      <c r="P46" s="134"/>
      <c r="Q46" s="134"/>
      <c r="R46" s="134"/>
      <c r="S46" s="134"/>
      <c r="T46" s="134"/>
      <c r="U46" s="135"/>
    </row>
    <row r="47" spans="1:22" ht="176.25" customHeight="1" x14ac:dyDescent="0.2">
      <c r="B47" s="133" t="s">
        <v>319</v>
      </c>
      <c r="C47" s="134"/>
      <c r="D47" s="134"/>
      <c r="E47" s="134"/>
      <c r="F47" s="134"/>
      <c r="G47" s="134"/>
      <c r="H47" s="134"/>
      <c r="I47" s="134"/>
      <c r="J47" s="134"/>
      <c r="K47" s="134"/>
      <c r="L47" s="134"/>
      <c r="M47" s="134"/>
      <c r="N47" s="134"/>
      <c r="O47" s="134"/>
      <c r="P47" s="134"/>
      <c r="Q47" s="134"/>
      <c r="R47" s="134"/>
      <c r="S47" s="134"/>
      <c r="T47" s="134"/>
      <c r="U47" s="135"/>
    </row>
    <row r="48" spans="1:22" ht="176.25" customHeight="1" x14ac:dyDescent="0.2">
      <c r="B48" s="133" t="s">
        <v>320</v>
      </c>
      <c r="C48" s="134"/>
      <c r="D48" s="134"/>
      <c r="E48" s="134"/>
      <c r="F48" s="134"/>
      <c r="G48" s="134"/>
      <c r="H48" s="134"/>
      <c r="I48" s="134"/>
      <c r="J48" s="134"/>
      <c r="K48" s="134"/>
      <c r="L48" s="134"/>
      <c r="M48" s="134"/>
      <c r="N48" s="134"/>
      <c r="O48" s="134"/>
      <c r="P48" s="134"/>
      <c r="Q48" s="134"/>
      <c r="R48" s="134"/>
      <c r="S48" s="134"/>
      <c r="T48" s="134"/>
      <c r="U48" s="135"/>
    </row>
    <row r="49" spans="2:21" ht="176.25" customHeight="1" x14ac:dyDescent="0.2">
      <c r="B49" s="133" t="s">
        <v>321</v>
      </c>
      <c r="C49" s="134"/>
      <c r="D49" s="134"/>
      <c r="E49" s="134"/>
      <c r="F49" s="134"/>
      <c r="G49" s="134"/>
      <c r="H49" s="134"/>
      <c r="I49" s="134"/>
      <c r="J49" s="134"/>
      <c r="K49" s="134"/>
      <c r="L49" s="134"/>
      <c r="M49" s="134"/>
      <c r="N49" s="134"/>
      <c r="O49" s="134"/>
      <c r="P49" s="134"/>
      <c r="Q49" s="134"/>
      <c r="R49" s="134"/>
      <c r="S49" s="134"/>
      <c r="T49" s="134"/>
      <c r="U49" s="135"/>
    </row>
    <row r="50" spans="2:21" ht="176.25" customHeight="1" x14ac:dyDescent="0.2">
      <c r="B50" s="133" t="s">
        <v>322</v>
      </c>
      <c r="C50" s="134"/>
      <c r="D50" s="134"/>
      <c r="E50" s="134"/>
      <c r="F50" s="134"/>
      <c r="G50" s="134"/>
      <c r="H50" s="134"/>
      <c r="I50" s="134"/>
      <c r="J50" s="134"/>
      <c r="K50" s="134"/>
      <c r="L50" s="134"/>
      <c r="M50" s="134"/>
      <c r="N50" s="134"/>
      <c r="O50" s="134"/>
      <c r="P50" s="134"/>
      <c r="Q50" s="134"/>
      <c r="R50" s="134"/>
      <c r="S50" s="134"/>
      <c r="T50" s="134"/>
      <c r="U50" s="135"/>
    </row>
    <row r="51" spans="2:21" ht="176.25" customHeight="1" x14ac:dyDescent="0.2">
      <c r="B51" s="133" t="s">
        <v>323</v>
      </c>
      <c r="C51" s="134"/>
      <c r="D51" s="134"/>
      <c r="E51" s="134"/>
      <c r="F51" s="134"/>
      <c r="G51" s="134"/>
      <c r="H51" s="134"/>
      <c r="I51" s="134"/>
      <c r="J51" s="134"/>
      <c r="K51" s="134"/>
      <c r="L51" s="134"/>
      <c r="M51" s="134"/>
      <c r="N51" s="134"/>
      <c r="O51" s="134"/>
      <c r="P51" s="134"/>
      <c r="Q51" s="134"/>
      <c r="R51" s="134"/>
      <c r="S51" s="134"/>
      <c r="T51" s="134"/>
      <c r="U51" s="135"/>
    </row>
    <row r="52" spans="2:21" ht="176.25" customHeight="1" x14ac:dyDescent="0.2">
      <c r="B52" s="133" t="s">
        <v>324</v>
      </c>
      <c r="C52" s="134"/>
      <c r="D52" s="134"/>
      <c r="E52" s="134"/>
      <c r="F52" s="134"/>
      <c r="G52" s="134"/>
      <c r="H52" s="134"/>
      <c r="I52" s="134"/>
      <c r="J52" s="134"/>
      <c r="K52" s="134"/>
      <c r="L52" s="134"/>
      <c r="M52" s="134"/>
      <c r="N52" s="134"/>
      <c r="O52" s="134"/>
      <c r="P52" s="134"/>
      <c r="Q52" s="134"/>
      <c r="R52" s="134"/>
      <c r="S52" s="134"/>
      <c r="T52" s="134"/>
      <c r="U52" s="135"/>
    </row>
    <row r="53" spans="2:21" ht="176.25" customHeight="1" thickBot="1" x14ac:dyDescent="0.25">
      <c r="B53" s="136" t="s">
        <v>325</v>
      </c>
      <c r="C53" s="137"/>
      <c r="D53" s="137"/>
      <c r="E53" s="137"/>
      <c r="F53" s="137"/>
      <c r="G53" s="137"/>
      <c r="H53" s="137"/>
      <c r="I53" s="137"/>
      <c r="J53" s="137"/>
      <c r="K53" s="137"/>
      <c r="L53" s="137"/>
      <c r="M53" s="137"/>
      <c r="N53" s="137"/>
      <c r="O53" s="137"/>
      <c r="P53" s="137"/>
      <c r="Q53" s="137"/>
      <c r="R53" s="137"/>
      <c r="S53" s="137"/>
      <c r="T53" s="137"/>
      <c r="U53" s="138"/>
    </row>
    <row r="54" spans="2:21" ht="176.25" customHeight="1" x14ac:dyDescent="0.2"/>
  </sheetData>
  <mergeCells count="81">
    <mergeCell ref="B52:U52"/>
    <mergeCell ref="B53:U53"/>
    <mergeCell ref="B46:U46"/>
    <mergeCell ref="B47:U47"/>
    <mergeCell ref="B48:U48"/>
    <mergeCell ref="B49:U49"/>
    <mergeCell ref="B50:U50"/>
    <mergeCell ref="B51:U51"/>
    <mergeCell ref="B41:U41"/>
    <mergeCell ref="B42:U42"/>
    <mergeCell ref="B43:U43"/>
    <mergeCell ref="B44:U44"/>
    <mergeCell ref="B45:U45"/>
    <mergeCell ref="C33:H33"/>
    <mergeCell ref="I33:K33"/>
    <mergeCell ref="L33:O33"/>
    <mergeCell ref="B37:D37"/>
    <mergeCell ref="B38:D38"/>
    <mergeCell ref="B40:U40"/>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C20:H20"/>
    <mergeCell ref="I20:K20"/>
    <mergeCell ref="L20:O20"/>
    <mergeCell ref="C15:G15"/>
    <mergeCell ref="K15:M15"/>
    <mergeCell ref="P15:Q15"/>
    <mergeCell ref="T15:U15"/>
    <mergeCell ref="B17:B19"/>
    <mergeCell ref="C17:H19"/>
    <mergeCell ref="I17:S17"/>
    <mergeCell ref="T17:U17"/>
    <mergeCell ref="I18:K19"/>
    <mergeCell ref="L18:O19"/>
    <mergeCell ref="B1:L1"/>
    <mergeCell ref="D4:H4"/>
    <mergeCell ref="L4:O4"/>
    <mergeCell ref="Q4:R4"/>
    <mergeCell ref="T4:U4"/>
    <mergeCell ref="B14:U14"/>
    <mergeCell ref="B5:U5"/>
    <mergeCell ref="B6:U6"/>
  </mergeCells>
  <printOptions horizontalCentered="1"/>
  <pageMargins left="0.78740157480314965" right="0.78740157480314965" top="0.98425196850393704" bottom="0.98425196850393704" header="0" footer="0.39370078740157483"/>
  <pageSetup scale="55"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2"/>
  <sheetViews>
    <sheetView view="pageBreakPreview" topLeftCell="O19" zoomScale="80" zoomScaleNormal="80" zoomScaleSheetLayoutView="80" workbookViewId="0">
      <selection activeCell="X30" sqref="X30"/>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3.1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326</v>
      </c>
      <c r="D4" s="88" t="s">
        <v>327</v>
      </c>
      <c r="E4" s="88"/>
      <c r="F4" s="88"/>
      <c r="G4" s="88"/>
      <c r="H4" s="88"/>
      <c r="I4" s="14"/>
      <c r="J4" s="15" t="s">
        <v>10</v>
      </c>
      <c r="K4" s="16" t="s">
        <v>11</v>
      </c>
      <c r="L4" s="89" t="s">
        <v>12</v>
      </c>
      <c r="M4" s="89"/>
      <c r="N4" s="89"/>
      <c r="O4" s="89"/>
      <c r="P4" s="15" t="s">
        <v>13</v>
      </c>
      <c r="Q4" s="89" t="s">
        <v>328</v>
      </c>
      <c r="R4" s="89"/>
      <c r="S4" s="15" t="s">
        <v>15</v>
      </c>
      <c r="T4" s="89" t="s">
        <v>270</v>
      </c>
      <c r="U4" s="90"/>
    </row>
    <row r="5" spans="1:34" ht="15.75" customHeight="1" thickBot="1" x14ac:dyDescent="0.25">
      <c r="B5" s="94" t="s">
        <v>615</v>
      </c>
      <c r="C5" s="95"/>
      <c r="D5" s="95"/>
      <c r="E5" s="95"/>
      <c r="F5" s="95"/>
      <c r="G5" s="95"/>
      <c r="H5" s="95"/>
      <c r="I5" s="95"/>
      <c r="J5" s="95"/>
      <c r="K5" s="95"/>
      <c r="L5" s="95"/>
      <c r="M5" s="95"/>
      <c r="N5" s="95"/>
      <c r="O5" s="95"/>
      <c r="P5" s="95"/>
      <c r="Q5" s="95"/>
      <c r="R5" s="95"/>
      <c r="S5" s="95"/>
      <c r="T5" s="95"/>
      <c r="U5" s="96"/>
    </row>
    <row r="6" spans="1:34" ht="15.75" customHeight="1" thickBot="1" x14ac:dyDescent="0.25">
      <c r="B6" s="97" t="s">
        <v>616</v>
      </c>
      <c r="C6" s="98"/>
      <c r="D6" s="98"/>
      <c r="E6" s="98"/>
      <c r="F6" s="98"/>
      <c r="G6" s="98"/>
      <c r="H6" s="98"/>
      <c r="I6" s="98"/>
      <c r="J6" s="98"/>
      <c r="K6" s="98"/>
      <c r="L6" s="98"/>
      <c r="M6" s="98"/>
      <c r="N6" s="98"/>
      <c r="O6" s="98"/>
      <c r="P6" s="98"/>
      <c r="Q6" s="98"/>
      <c r="R6" s="98"/>
      <c r="S6" s="98"/>
      <c r="T6" s="98"/>
      <c r="U6" s="99"/>
    </row>
    <row r="7" spans="1:34" ht="15.75" customHeight="1" x14ac:dyDescent="0.2">
      <c r="B7" s="54" t="s">
        <v>617</v>
      </c>
      <c r="C7" s="55"/>
      <c r="D7" s="55"/>
      <c r="E7" s="55"/>
      <c r="F7" s="56"/>
      <c r="G7" s="56"/>
      <c r="H7" s="56"/>
      <c r="I7" s="56"/>
      <c r="J7" s="56"/>
      <c r="K7" s="56"/>
      <c r="L7" s="56"/>
      <c r="M7" s="56"/>
      <c r="N7" s="56"/>
      <c r="O7" s="56"/>
      <c r="P7" s="56"/>
      <c r="Q7" s="56"/>
      <c r="R7" s="56"/>
      <c r="S7" s="56"/>
      <c r="T7" s="56"/>
      <c r="U7" s="57"/>
    </row>
    <row r="8" spans="1:34" ht="15.75" customHeight="1" x14ac:dyDescent="0.2">
      <c r="B8" s="58" t="s">
        <v>618</v>
      </c>
      <c r="C8" s="59"/>
      <c r="D8" s="59"/>
      <c r="E8" s="59"/>
      <c r="F8" s="60"/>
      <c r="G8" s="60"/>
      <c r="H8" s="60"/>
      <c r="I8" s="60"/>
      <c r="J8" s="60"/>
      <c r="K8" s="60"/>
      <c r="L8" s="60"/>
      <c r="M8" s="60"/>
      <c r="N8" s="60"/>
      <c r="O8" s="60"/>
      <c r="P8" s="60"/>
      <c r="Q8" s="60"/>
      <c r="R8" s="60"/>
      <c r="S8" s="60"/>
      <c r="T8" s="60"/>
      <c r="U8" s="61"/>
    </row>
    <row r="9" spans="1:34" ht="15.75" customHeight="1" x14ac:dyDescent="0.2">
      <c r="B9" s="58"/>
      <c r="C9" s="62" t="s">
        <v>619</v>
      </c>
      <c r="D9" s="59"/>
      <c r="E9" s="59"/>
      <c r="F9" s="60"/>
      <c r="G9" s="60"/>
      <c r="H9" s="60"/>
      <c r="I9" s="60"/>
      <c r="J9" s="60"/>
      <c r="K9" s="60"/>
      <c r="L9" s="60"/>
      <c r="M9" s="60"/>
      <c r="N9" s="60"/>
      <c r="O9" s="60"/>
      <c r="P9" s="60"/>
      <c r="Q9" s="60"/>
      <c r="R9" s="60"/>
      <c r="S9" s="60"/>
      <c r="T9" s="60"/>
      <c r="U9" s="61"/>
    </row>
    <row r="10" spans="1:34" ht="15.75" customHeight="1" x14ac:dyDescent="0.2">
      <c r="B10" s="58"/>
      <c r="C10" s="59" t="s">
        <v>620</v>
      </c>
      <c r="D10" s="59"/>
      <c r="E10" s="59"/>
      <c r="F10" s="60"/>
      <c r="G10" s="60"/>
      <c r="H10" s="60"/>
      <c r="I10" s="60"/>
      <c r="J10" s="60"/>
      <c r="K10" s="60"/>
      <c r="L10" s="60"/>
      <c r="M10" s="60"/>
      <c r="N10" s="60"/>
      <c r="O10" s="60"/>
      <c r="P10" s="60"/>
      <c r="Q10" s="60"/>
      <c r="R10" s="60"/>
      <c r="S10" s="60"/>
      <c r="T10" s="60"/>
      <c r="U10" s="61"/>
    </row>
    <row r="11" spans="1:34" ht="15.75" customHeight="1" x14ac:dyDescent="0.2">
      <c r="B11" s="58"/>
      <c r="C11" s="59"/>
      <c r="D11" s="62" t="s">
        <v>621</v>
      </c>
      <c r="E11" s="59"/>
      <c r="F11" s="60"/>
      <c r="G11" s="60"/>
      <c r="H11" s="60"/>
      <c r="I11" s="60"/>
      <c r="J11" s="60"/>
      <c r="K11" s="60"/>
      <c r="L11" s="60"/>
      <c r="M11" s="60"/>
      <c r="N11" s="60"/>
      <c r="O11" s="60"/>
      <c r="P11" s="60"/>
      <c r="Q11" s="60"/>
      <c r="R11" s="60"/>
      <c r="S11" s="60"/>
      <c r="T11" s="60"/>
      <c r="U11" s="61"/>
    </row>
    <row r="12" spans="1:34" ht="15.75" customHeight="1" x14ac:dyDescent="0.2">
      <c r="B12" s="58"/>
      <c r="C12" s="59"/>
      <c r="D12" s="59" t="s">
        <v>624</v>
      </c>
      <c r="E12" s="59"/>
      <c r="F12" s="60"/>
      <c r="G12" s="60"/>
      <c r="H12" s="60"/>
      <c r="I12" s="60"/>
      <c r="J12" s="60"/>
      <c r="K12" s="60"/>
      <c r="L12" s="60"/>
      <c r="M12" s="60"/>
      <c r="N12" s="60"/>
      <c r="O12" s="60"/>
      <c r="P12" s="60"/>
      <c r="Q12" s="60"/>
      <c r="R12" s="60"/>
      <c r="S12" s="60"/>
      <c r="T12" s="60"/>
      <c r="U12" s="61"/>
    </row>
    <row r="13" spans="1:34" ht="15.75" customHeight="1" thickBot="1" x14ac:dyDescent="0.25">
      <c r="B13" s="63"/>
      <c r="C13" s="63"/>
      <c r="D13" s="63"/>
      <c r="E13" s="63"/>
      <c r="F13" s="64"/>
      <c r="G13" s="64"/>
      <c r="H13" s="64"/>
      <c r="I13" s="64"/>
      <c r="J13" s="64"/>
      <c r="K13" s="64"/>
      <c r="L13" s="64"/>
      <c r="M13" s="64"/>
      <c r="N13" s="64"/>
      <c r="O13" s="64"/>
      <c r="P13" s="64"/>
      <c r="Q13" s="64"/>
      <c r="R13" s="64"/>
      <c r="S13" s="64"/>
      <c r="T13" s="64"/>
      <c r="U13" s="65"/>
    </row>
    <row r="14" spans="1:34" ht="15.75" customHeight="1" x14ac:dyDescent="0.2">
      <c r="B14" s="91" t="s">
        <v>16</v>
      </c>
      <c r="C14" s="92"/>
      <c r="D14" s="92"/>
      <c r="E14" s="92"/>
      <c r="F14" s="92"/>
      <c r="G14" s="92"/>
      <c r="H14" s="92"/>
      <c r="I14" s="92"/>
      <c r="J14" s="92"/>
      <c r="K14" s="92"/>
      <c r="L14" s="92"/>
      <c r="M14" s="92"/>
      <c r="N14" s="92"/>
      <c r="O14" s="92"/>
      <c r="P14" s="92"/>
      <c r="Q14" s="92"/>
      <c r="R14" s="92"/>
      <c r="S14" s="92"/>
      <c r="T14" s="92"/>
      <c r="U14" s="93"/>
    </row>
    <row r="15" spans="1:34" ht="98.25" customHeight="1" thickBot="1" x14ac:dyDescent="0.25">
      <c r="B15" s="17" t="s">
        <v>17</v>
      </c>
      <c r="C15" s="100" t="s">
        <v>18</v>
      </c>
      <c r="D15" s="100"/>
      <c r="E15" s="100"/>
      <c r="F15" s="100"/>
      <c r="G15" s="100"/>
      <c r="H15" s="18"/>
      <c r="I15" s="18"/>
      <c r="J15" s="18" t="s">
        <v>19</v>
      </c>
      <c r="K15" s="100" t="s">
        <v>20</v>
      </c>
      <c r="L15" s="100"/>
      <c r="M15" s="100"/>
      <c r="N15" s="19"/>
      <c r="O15" s="20" t="s">
        <v>21</v>
      </c>
      <c r="P15" s="100" t="s">
        <v>329</v>
      </c>
      <c r="Q15" s="100"/>
      <c r="R15" s="21"/>
      <c r="S15" s="20" t="s">
        <v>23</v>
      </c>
      <c r="T15" s="140" t="s">
        <v>330</v>
      </c>
      <c r="U15" s="141"/>
    </row>
    <row r="16" spans="1:34" ht="22.5" customHeight="1" thickTop="1" thickBot="1" x14ac:dyDescent="0.25">
      <c r="B16" s="71" t="s">
        <v>25</v>
      </c>
      <c r="C16" s="72"/>
      <c r="D16" s="72"/>
      <c r="E16" s="72"/>
      <c r="F16" s="72"/>
      <c r="G16" s="72"/>
      <c r="H16" s="73"/>
      <c r="I16" s="73"/>
      <c r="J16" s="73"/>
      <c r="K16" s="73"/>
      <c r="L16" s="73"/>
      <c r="M16" s="73"/>
      <c r="N16" s="73"/>
      <c r="O16" s="73"/>
      <c r="P16" s="73"/>
      <c r="Q16" s="73"/>
      <c r="R16" s="73"/>
      <c r="S16" s="73"/>
      <c r="T16" s="73"/>
      <c r="U16" s="74"/>
    </row>
    <row r="17" spans="1:22" ht="16.5" customHeight="1" thickTop="1" x14ac:dyDescent="0.2">
      <c r="B17" s="142" t="s">
        <v>26</v>
      </c>
      <c r="C17" s="143" t="s">
        <v>27</v>
      </c>
      <c r="D17" s="144"/>
      <c r="E17" s="144"/>
      <c r="F17" s="144"/>
      <c r="G17" s="144"/>
      <c r="H17" s="145"/>
      <c r="I17" s="111" t="s">
        <v>28</v>
      </c>
      <c r="J17" s="112"/>
      <c r="K17" s="112"/>
      <c r="L17" s="112"/>
      <c r="M17" s="112"/>
      <c r="N17" s="112"/>
      <c r="O17" s="112"/>
      <c r="P17" s="112"/>
      <c r="Q17" s="112"/>
      <c r="R17" s="112"/>
      <c r="S17" s="113"/>
      <c r="T17" s="111" t="s">
        <v>29</v>
      </c>
      <c r="U17" s="139"/>
    </row>
    <row r="18" spans="1:22" ht="19.5" customHeight="1" x14ac:dyDescent="0.2">
      <c r="B18" s="103"/>
      <c r="C18" s="146"/>
      <c r="D18" s="107"/>
      <c r="E18" s="107"/>
      <c r="F18" s="107"/>
      <c r="G18" s="107"/>
      <c r="H18" s="108"/>
      <c r="I18" s="116" t="s">
        <v>30</v>
      </c>
      <c r="J18" s="117"/>
      <c r="K18" s="117"/>
      <c r="L18" s="117" t="s">
        <v>31</v>
      </c>
      <c r="M18" s="117"/>
      <c r="N18" s="117"/>
      <c r="O18" s="117"/>
      <c r="P18" s="117" t="s">
        <v>32</v>
      </c>
      <c r="Q18" s="117" t="s">
        <v>33</v>
      </c>
      <c r="R18" s="148" t="s">
        <v>34</v>
      </c>
      <c r="S18" s="149"/>
      <c r="T18" s="116" t="s">
        <v>35</v>
      </c>
      <c r="U18" s="122" t="s">
        <v>36</v>
      </c>
    </row>
    <row r="19" spans="1:22" ht="26.25" customHeight="1" thickBot="1" x14ac:dyDescent="0.25">
      <c r="B19" s="104"/>
      <c r="C19" s="147"/>
      <c r="D19" s="109"/>
      <c r="E19" s="109"/>
      <c r="F19" s="109"/>
      <c r="G19" s="109"/>
      <c r="H19" s="110"/>
      <c r="I19" s="118"/>
      <c r="J19" s="119"/>
      <c r="K19" s="119"/>
      <c r="L19" s="119"/>
      <c r="M19" s="119"/>
      <c r="N19" s="119"/>
      <c r="O19" s="119"/>
      <c r="P19" s="119"/>
      <c r="Q19" s="119"/>
      <c r="R19" s="53" t="s">
        <v>37</v>
      </c>
      <c r="S19" s="24" t="s">
        <v>38</v>
      </c>
      <c r="T19" s="118"/>
      <c r="U19" s="123"/>
    </row>
    <row r="20" spans="1:22" ht="130.5" customHeight="1" thickTop="1" thickBot="1" x14ac:dyDescent="0.25">
      <c r="A20" s="25"/>
      <c r="B20" s="26" t="s">
        <v>39</v>
      </c>
      <c r="C20" s="150" t="s">
        <v>331</v>
      </c>
      <c r="D20" s="150"/>
      <c r="E20" s="150"/>
      <c r="F20" s="150"/>
      <c r="G20" s="150"/>
      <c r="H20" s="150"/>
      <c r="I20" s="151" t="s">
        <v>332</v>
      </c>
      <c r="J20" s="151"/>
      <c r="K20" s="151"/>
      <c r="L20" s="151" t="s">
        <v>333</v>
      </c>
      <c r="M20" s="151"/>
      <c r="N20" s="151"/>
      <c r="O20" s="151"/>
      <c r="P20" s="27" t="s">
        <v>334</v>
      </c>
      <c r="Q20" s="27" t="s">
        <v>44</v>
      </c>
      <c r="R20" s="28">
        <v>3</v>
      </c>
      <c r="S20" s="28" t="s">
        <v>45</v>
      </c>
      <c r="T20" s="28" t="s">
        <v>45</v>
      </c>
      <c r="U20" s="75" t="str">
        <f>IF(ISERR(T20/S20*100),"N/A",T20/S20*100)</f>
        <v>N/A</v>
      </c>
    </row>
    <row r="21" spans="1:22" ht="121.5" customHeight="1" thickTop="1" thickBot="1" x14ac:dyDescent="0.25">
      <c r="A21" s="25"/>
      <c r="B21" s="26" t="s">
        <v>46</v>
      </c>
      <c r="C21" s="152" t="s">
        <v>335</v>
      </c>
      <c r="D21" s="152"/>
      <c r="E21" s="152"/>
      <c r="F21" s="152"/>
      <c r="G21" s="152"/>
      <c r="H21" s="152"/>
      <c r="I21" s="152" t="s">
        <v>336</v>
      </c>
      <c r="J21" s="152"/>
      <c r="K21" s="152"/>
      <c r="L21" s="152" t="s">
        <v>337</v>
      </c>
      <c r="M21" s="152"/>
      <c r="N21" s="152"/>
      <c r="O21" s="152"/>
      <c r="P21" s="27" t="s">
        <v>112</v>
      </c>
      <c r="Q21" s="27" t="s">
        <v>338</v>
      </c>
      <c r="R21" s="28">
        <v>453576665</v>
      </c>
      <c r="S21" s="28" t="s">
        <v>45</v>
      </c>
      <c r="T21" s="28" t="s">
        <v>45</v>
      </c>
      <c r="U21" s="75" t="str">
        <f>IF(ISERR(T21/S21*100),"N/A",T21/S21*100)</f>
        <v>N/A</v>
      </c>
    </row>
    <row r="22" spans="1:22" ht="75" customHeight="1" thickTop="1" thickBot="1" x14ac:dyDescent="0.25">
      <c r="A22" s="25"/>
      <c r="B22" s="26" t="s">
        <v>52</v>
      </c>
      <c r="C22" s="152" t="s">
        <v>339</v>
      </c>
      <c r="D22" s="152"/>
      <c r="E22" s="152"/>
      <c r="F22" s="152"/>
      <c r="G22" s="152"/>
      <c r="H22" s="152"/>
      <c r="I22" s="152" t="s">
        <v>340</v>
      </c>
      <c r="J22" s="152"/>
      <c r="K22" s="152"/>
      <c r="L22" s="152" t="s">
        <v>341</v>
      </c>
      <c r="M22" s="152"/>
      <c r="N22" s="152"/>
      <c r="O22" s="152"/>
      <c r="P22" s="27" t="s">
        <v>342</v>
      </c>
      <c r="Q22" s="27" t="s">
        <v>343</v>
      </c>
      <c r="R22" s="28">
        <v>7199630</v>
      </c>
      <c r="S22" s="28">
        <v>1439926</v>
      </c>
      <c r="T22" s="28">
        <v>1536797</v>
      </c>
      <c r="U22" s="75">
        <f>IF(ISERR(T22/S22*100),"N/A",T22/S22*100)</f>
        <v>106.72749849645051</v>
      </c>
    </row>
    <row r="23" spans="1:22" ht="75" customHeight="1" thickTop="1" thickBot="1" x14ac:dyDescent="0.25">
      <c r="A23" s="25"/>
      <c r="B23" s="26" t="s">
        <v>69</v>
      </c>
      <c r="C23" s="124" t="s">
        <v>344</v>
      </c>
      <c r="D23" s="124"/>
      <c r="E23" s="124"/>
      <c r="F23" s="124"/>
      <c r="G23" s="124"/>
      <c r="H23" s="124"/>
      <c r="I23" s="124" t="s">
        <v>345</v>
      </c>
      <c r="J23" s="124"/>
      <c r="K23" s="124"/>
      <c r="L23" s="124" t="s">
        <v>346</v>
      </c>
      <c r="M23" s="124"/>
      <c r="N23" s="124"/>
      <c r="O23" s="124"/>
      <c r="P23" s="27" t="s">
        <v>347</v>
      </c>
      <c r="Q23" s="27" t="s">
        <v>56</v>
      </c>
      <c r="R23" s="28">
        <v>3700</v>
      </c>
      <c r="S23" s="28">
        <v>600</v>
      </c>
      <c r="T23" s="28">
        <v>4283</v>
      </c>
      <c r="U23" s="75">
        <f>IF(ISERR(T23/S23*100),"N/A",T23/S23*100)</f>
        <v>713.83333333333337</v>
      </c>
    </row>
    <row r="24" spans="1:22" ht="22.5" customHeight="1" thickTop="1" thickBot="1" x14ac:dyDescent="0.25">
      <c r="B24" s="8" t="s">
        <v>107</v>
      </c>
      <c r="C24" s="9"/>
      <c r="D24" s="9"/>
      <c r="E24" s="9"/>
      <c r="F24" s="9"/>
      <c r="G24" s="9"/>
      <c r="H24" s="10"/>
      <c r="I24" s="10"/>
      <c r="J24" s="10"/>
      <c r="K24" s="10"/>
      <c r="L24" s="10"/>
      <c r="M24" s="10"/>
      <c r="N24" s="10"/>
      <c r="O24" s="10"/>
      <c r="P24" s="10"/>
      <c r="Q24" s="10"/>
      <c r="R24" s="10"/>
      <c r="S24" s="10"/>
      <c r="T24" s="10"/>
      <c r="U24" s="11"/>
      <c r="V24" s="33"/>
    </row>
    <row r="25" spans="1:22" ht="26.25" customHeight="1" thickTop="1" x14ac:dyDescent="0.2">
      <c r="B25" s="34"/>
      <c r="C25" s="35"/>
      <c r="D25" s="35"/>
      <c r="E25" s="35"/>
      <c r="F25" s="35"/>
      <c r="G25" s="35"/>
      <c r="H25" s="36"/>
      <c r="I25" s="36"/>
      <c r="J25" s="36"/>
      <c r="K25" s="36"/>
      <c r="L25" s="36"/>
      <c r="M25" s="36"/>
      <c r="N25" s="36"/>
      <c r="O25" s="36"/>
      <c r="P25" s="37"/>
      <c r="Q25" s="38"/>
      <c r="R25" s="39" t="s">
        <v>108</v>
      </c>
      <c r="S25" s="22" t="s">
        <v>109</v>
      </c>
      <c r="T25" s="39" t="s">
        <v>110</v>
      </c>
      <c r="U25" s="22" t="s">
        <v>111</v>
      </c>
    </row>
    <row r="26" spans="1:22" ht="26.25" customHeight="1" thickBot="1" x14ac:dyDescent="0.25">
      <c r="B26" s="40"/>
      <c r="C26" s="41"/>
      <c r="D26" s="41"/>
      <c r="E26" s="41"/>
      <c r="F26" s="41"/>
      <c r="G26" s="41"/>
      <c r="H26" s="42"/>
      <c r="I26" s="42"/>
      <c r="J26" s="42"/>
      <c r="K26" s="42"/>
      <c r="L26" s="42"/>
      <c r="M26" s="42"/>
      <c r="N26" s="42"/>
      <c r="O26" s="42"/>
      <c r="P26" s="43"/>
      <c r="Q26" s="44"/>
      <c r="R26" s="45" t="s">
        <v>112</v>
      </c>
      <c r="S26" s="44" t="s">
        <v>112</v>
      </c>
      <c r="T26" s="44" t="s">
        <v>112</v>
      </c>
      <c r="U26" s="44" t="s">
        <v>113</v>
      </c>
    </row>
    <row r="27" spans="1:22" ht="13.5" customHeight="1" thickBot="1" x14ac:dyDescent="0.25">
      <c r="B27" s="126" t="s">
        <v>114</v>
      </c>
      <c r="C27" s="127"/>
      <c r="D27" s="127"/>
      <c r="E27" s="46"/>
      <c r="F27" s="46"/>
      <c r="G27" s="46"/>
      <c r="H27" s="47"/>
      <c r="I27" s="47"/>
      <c r="J27" s="47"/>
      <c r="K27" s="47"/>
      <c r="L27" s="47"/>
      <c r="M27" s="47"/>
      <c r="N27" s="47"/>
      <c r="O27" s="47"/>
      <c r="P27" s="48"/>
      <c r="Q27" s="48"/>
      <c r="R27" s="49">
        <v>607.12400000000002</v>
      </c>
      <c r="S27" s="49">
        <v>385</v>
      </c>
      <c r="T27" s="49">
        <v>479.33581949999996</v>
      </c>
      <c r="U27" s="78">
        <f>+IF(ISERR(T27/S27*100),"N/A",T27/S27*100)</f>
        <v>124.50281025974024</v>
      </c>
    </row>
    <row r="28" spans="1:22" ht="13.5" customHeight="1" thickBot="1" x14ac:dyDescent="0.25">
      <c r="B28" s="128" t="s">
        <v>115</v>
      </c>
      <c r="C28" s="129"/>
      <c r="D28" s="129"/>
      <c r="E28" s="50"/>
      <c r="F28" s="50"/>
      <c r="G28" s="50"/>
      <c r="H28" s="51"/>
      <c r="I28" s="51"/>
      <c r="J28" s="51"/>
      <c r="K28" s="51"/>
      <c r="L28" s="51"/>
      <c r="M28" s="51"/>
      <c r="N28" s="51"/>
      <c r="O28" s="51"/>
      <c r="P28" s="52"/>
      <c r="Q28" s="52"/>
      <c r="R28" s="49">
        <v>735.99236003999965</v>
      </c>
      <c r="S28" s="49">
        <v>511.47262477999999</v>
      </c>
      <c r="T28" s="49">
        <v>479.33581949999996</v>
      </c>
      <c r="U28" s="78">
        <f>+IF(ISERR(T28/S28*100),"N/A",T28/S28*100)</f>
        <v>93.716808344567198</v>
      </c>
    </row>
    <row r="29" spans="1:22" ht="14.85" customHeight="1" thickTop="1" thickBot="1" x14ac:dyDescent="0.25">
      <c r="B29" s="8" t="s">
        <v>116</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130" t="s">
        <v>117</v>
      </c>
      <c r="C30" s="131"/>
      <c r="D30" s="131"/>
      <c r="E30" s="131"/>
      <c r="F30" s="131"/>
      <c r="G30" s="131"/>
      <c r="H30" s="131"/>
      <c r="I30" s="131"/>
      <c r="J30" s="131"/>
      <c r="K30" s="131"/>
      <c r="L30" s="131"/>
      <c r="M30" s="131"/>
      <c r="N30" s="131"/>
      <c r="O30" s="131"/>
      <c r="P30" s="131"/>
      <c r="Q30" s="131"/>
      <c r="R30" s="131"/>
      <c r="S30" s="131"/>
      <c r="T30" s="131"/>
      <c r="U30" s="132"/>
    </row>
    <row r="31" spans="1:22" ht="50.25" customHeight="1" x14ac:dyDescent="0.2">
      <c r="B31" s="133" t="s">
        <v>348</v>
      </c>
      <c r="C31" s="134"/>
      <c r="D31" s="134"/>
      <c r="E31" s="134"/>
      <c r="F31" s="134"/>
      <c r="G31" s="134"/>
      <c r="H31" s="134"/>
      <c r="I31" s="134"/>
      <c r="J31" s="134"/>
      <c r="K31" s="134"/>
      <c r="L31" s="134"/>
      <c r="M31" s="134"/>
      <c r="N31" s="134"/>
      <c r="O31" s="134"/>
      <c r="P31" s="134"/>
      <c r="Q31" s="134"/>
      <c r="R31" s="134"/>
      <c r="S31" s="134"/>
      <c r="T31" s="134"/>
      <c r="U31" s="135"/>
    </row>
    <row r="32" spans="1:22" ht="50.25" customHeight="1" thickBot="1" x14ac:dyDescent="0.25">
      <c r="B32" s="136" t="s">
        <v>349</v>
      </c>
      <c r="C32" s="137"/>
      <c r="D32" s="137"/>
      <c r="E32" s="137"/>
      <c r="F32" s="137"/>
      <c r="G32" s="137"/>
      <c r="H32" s="137"/>
      <c r="I32" s="137"/>
      <c r="J32" s="137"/>
      <c r="K32" s="137"/>
      <c r="L32" s="137"/>
      <c r="M32" s="137"/>
      <c r="N32" s="137"/>
      <c r="O32" s="137"/>
      <c r="P32" s="137"/>
      <c r="Q32" s="137"/>
      <c r="R32" s="137"/>
      <c r="S32" s="137"/>
      <c r="T32" s="137"/>
      <c r="U32" s="138"/>
    </row>
  </sheetData>
  <mergeCells count="40">
    <mergeCell ref="B30:U30"/>
    <mergeCell ref="C22:H22"/>
    <mergeCell ref="I22:K22"/>
    <mergeCell ref="L22:O22"/>
    <mergeCell ref="B31:U31"/>
    <mergeCell ref="B32:U32"/>
    <mergeCell ref="C23:H23"/>
    <mergeCell ref="I23:K23"/>
    <mergeCell ref="L23:O23"/>
    <mergeCell ref="B27:D27"/>
    <mergeCell ref="B28:D28"/>
    <mergeCell ref="C20:H20"/>
    <mergeCell ref="I20:K20"/>
    <mergeCell ref="L20:O20"/>
    <mergeCell ref="C21:H21"/>
    <mergeCell ref="I21:K21"/>
    <mergeCell ref="L21:O21"/>
    <mergeCell ref="L18:O19"/>
    <mergeCell ref="P18:P19"/>
    <mergeCell ref="Q18:Q19"/>
    <mergeCell ref="R18:S18"/>
    <mergeCell ref="T18:T19"/>
    <mergeCell ref="U18:U19"/>
    <mergeCell ref="B14:U14"/>
    <mergeCell ref="C15:G15"/>
    <mergeCell ref="K15:M15"/>
    <mergeCell ref="P15:Q15"/>
    <mergeCell ref="T15:U15"/>
    <mergeCell ref="B17:B19"/>
    <mergeCell ref="C17:H19"/>
    <mergeCell ref="I17:S17"/>
    <mergeCell ref="T17:U17"/>
    <mergeCell ref="I18:K19"/>
    <mergeCell ref="B6:U6"/>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M26" zoomScale="80" zoomScaleNormal="80" zoomScaleSheetLayoutView="80" workbookViewId="0">
      <selection activeCell="U32" sqref="U32:U33"/>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8.75" customHeight="1" thickTop="1" thickBot="1" x14ac:dyDescent="0.25">
      <c r="B4" s="12" t="s">
        <v>7</v>
      </c>
      <c r="C4" s="13" t="s">
        <v>350</v>
      </c>
      <c r="D4" s="88" t="s">
        <v>351</v>
      </c>
      <c r="E4" s="88"/>
      <c r="F4" s="88"/>
      <c r="G4" s="88"/>
      <c r="H4" s="88"/>
      <c r="I4" s="14"/>
      <c r="J4" s="15" t="s">
        <v>10</v>
      </c>
      <c r="K4" s="16" t="s">
        <v>11</v>
      </c>
      <c r="L4" s="89" t="s">
        <v>12</v>
      </c>
      <c r="M4" s="89"/>
      <c r="N4" s="89"/>
      <c r="O4" s="89"/>
      <c r="P4" s="15" t="s">
        <v>13</v>
      </c>
      <c r="Q4" s="89" t="s">
        <v>137</v>
      </c>
      <c r="R4" s="89"/>
      <c r="S4" s="15" t="s">
        <v>15</v>
      </c>
      <c r="T4" s="89"/>
      <c r="U4" s="90"/>
    </row>
    <row r="5" spans="1:34" ht="15.75" customHeight="1" thickBot="1" x14ac:dyDescent="0.25">
      <c r="B5" s="94" t="s">
        <v>615</v>
      </c>
      <c r="C5" s="95"/>
      <c r="D5" s="95"/>
      <c r="E5" s="95"/>
      <c r="F5" s="95"/>
      <c r="G5" s="95"/>
      <c r="H5" s="95"/>
      <c r="I5" s="95"/>
      <c r="J5" s="95"/>
      <c r="K5" s="95"/>
      <c r="L5" s="95"/>
      <c r="M5" s="95"/>
      <c r="N5" s="95"/>
      <c r="O5" s="95"/>
      <c r="P5" s="95"/>
      <c r="Q5" s="95"/>
      <c r="R5" s="95"/>
      <c r="S5" s="95"/>
      <c r="T5" s="95"/>
      <c r="U5" s="96"/>
    </row>
    <row r="6" spans="1:34" ht="15.75" customHeight="1" thickBot="1" x14ac:dyDescent="0.25">
      <c r="B6" s="97" t="s">
        <v>616</v>
      </c>
      <c r="C6" s="98"/>
      <c r="D6" s="98"/>
      <c r="E6" s="98"/>
      <c r="F6" s="98"/>
      <c r="G6" s="98"/>
      <c r="H6" s="98"/>
      <c r="I6" s="98"/>
      <c r="J6" s="98"/>
      <c r="K6" s="98"/>
      <c r="L6" s="98"/>
      <c r="M6" s="98"/>
      <c r="N6" s="98"/>
      <c r="O6" s="98"/>
      <c r="P6" s="98"/>
      <c r="Q6" s="98"/>
      <c r="R6" s="98"/>
      <c r="S6" s="98"/>
      <c r="T6" s="98"/>
      <c r="U6" s="99"/>
    </row>
    <row r="7" spans="1:34" ht="15.75" customHeight="1" x14ac:dyDescent="0.2">
      <c r="B7" s="54" t="s">
        <v>617</v>
      </c>
      <c r="C7" s="55"/>
      <c r="D7" s="55"/>
      <c r="E7" s="55"/>
      <c r="F7" s="56"/>
      <c r="G7" s="56"/>
      <c r="H7" s="56"/>
      <c r="I7" s="56"/>
      <c r="J7" s="56"/>
      <c r="K7" s="56"/>
      <c r="L7" s="56"/>
      <c r="M7" s="56"/>
      <c r="N7" s="56"/>
      <c r="O7" s="56"/>
      <c r="P7" s="56"/>
      <c r="Q7" s="56"/>
      <c r="R7" s="56"/>
      <c r="S7" s="56"/>
      <c r="T7" s="56"/>
      <c r="U7" s="57"/>
    </row>
    <row r="8" spans="1:34" ht="15.75" customHeight="1" x14ac:dyDescent="0.2">
      <c r="B8" s="58" t="s">
        <v>618</v>
      </c>
      <c r="C8" s="59"/>
      <c r="D8" s="59"/>
      <c r="E8" s="59"/>
      <c r="F8" s="60"/>
      <c r="G8" s="60"/>
      <c r="H8" s="60"/>
      <c r="I8" s="60"/>
      <c r="J8" s="60"/>
      <c r="K8" s="60"/>
      <c r="L8" s="60"/>
      <c r="M8" s="60"/>
      <c r="N8" s="60"/>
      <c r="O8" s="60"/>
      <c r="P8" s="60"/>
      <c r="Q8" s="60"/>
      <c r="R8" s="60"/>
      <c r="S8" s="60"/>
      <c r="T8" s="60"/>
      <c r="U8" s="61"/>
    </row>
    <row r="9" spans="1:34" ht="15.75" customHeight="1" x14ac:dyDescent="0.2">
      <c r="B9" s="58"/>
      <c r="C9" s="62" t="s">
        <v>619</v>
      </c>
      <c r="D9" s="59"/>
      <c r="E9" s="59"/>
      <c r="F9" s="60"/>
      <c r="G9" s="60"/>
      <c r="H9" s="60"/>
      <c r="I9" s="60"/>
      <c r="J9" s="60"/>
      <c r="K9" s="60"/>
      <c r="L9" s="60"/>
      <c r="M9" s="60"/>
      <c r="N9" s="60"/>
      <c r="O9" s="60"/>
      <c r="P9" s="60"/>
      <c r="Q9" s="60"/>
      <c r="R9" s="60"/>
      <c r="S9" s="60"/>
      <c r="T9" s="60"/>
      <c r="U9" s="61"/>
    </row>
    <row r="10" spans="1:34" ht="15.75" customHeight="1" x14ac:dyDescent="0.2">
      <c r="B10" s="58"/>
      <c r="C10" s="59" t="s">
        <v>620</v>
      </c>
      <c r="D10" s="59"/>
      <c r="E10" s="59"/>
      <c r="F10" s="60"/>
      <c r="G10" s="60"/>
      <c r="H10" s="60"/>
      <c r="I10" s="60"/>
      <c r="J10" s="60"/>
      <c r="K10" s="60"/>
      <c r="L10" s="60"/>
      <c r="M10" s="60"/>
      <c r="N10" s="60"/>
      <c r="O10" s="60"/>
      <c r="P10" s="60"/>
      <c r="Q10" s="60"/>
      <c r="R10" s="60"/>
      <c r="S10" s="60"/>
      <c r="T10" s="60"/>
      <c r="U10" s="61"/>
    </row>
    <row r="11" spans="1:34" ht="15.75" customHeight="1" x14ac:dyDescent="0.2">
      <c r="B11" s="58"/>
      <c r="C11" s="59"/>
      <c r="D11" s="62" t="s">
        <v>621</v>
      </c>
      <c r="E11" s="59"/>
      <c r="F11" s="60"/>
      <c r="G11" s="60"/>
      <c r="H11" s="60"/>
      <c r="I11" s="60"/>
      <c r="J11" s="60"/>
      <c r="K11" s="60"/>
      <c r="L11" s="60"/>
      <c r="M11" s="60"/>
      <c r="N11" s="60"/>
      <c r="O11" s="60"/>
      <c r="P11" s="60"/>
      <c r="Q11" s="60"/>
      <c r="R11" s="60"/>
      <c r="S11" s="60"/>
      <c r="T11" s="60"/>
      <c r="U11" s="61"/>
    </row>
    <row r="12" spans="1:34" ht="15.75" customHeight="1" x14ac:dyDescent="0.2">
      <c r="B12" s="58"/>
      <c r="C12" s="59"/>
      <c r="D12" s="59" t="s">
        <v>623</v>
      </c>
      <c r="E12" s="59"/>
      <c r="F12" s="60"/>
      <c r="G12" s="60"/>
      <c r="H12" s="60"/>
      <c r="I12" s="60"/>
      <c r="J12" s="60"/>
      <c r="K12" s="60"/>
      <c r="L12" s="60"/>
      <c r="M12" s="60"/>
      <c r="N12" s="60"/>
      <c r="O12" s="60"/>
      <c r="P12" s="60"/>
      <c r="Q12" s="60"/>
      <c r="R12" s="60"/>
      <c r="S12" s="60"/>
      <c r="T12" s="60"/>
      <c r="U12" s="61"/>
    </row>
    <row r="13" spans="1:34" ht="15.75" customHeight="1" thickBot="1" x14ac:dyDescent="0.25">
      <c r="B13" s="63"/>
      <c r="C13" s="63"/>
      <c r="D13" s="63"/>
      <c r="E13" s="63"/>
      <c r="F13" s="64"/>
      <c r="G13" s="64"/>
      <c r="H13" s="64"/>
      <c r="I13" s="64"/>
      <c r="J13" s="64"/>
      <c r="K13" s="64"/>
      <c r="L13" s="64"/>
      <c r="M13" s="64"/>
      <c r="N13" s="64"/>
      <c r="O13" s="64"/>
      <c r="P13" s="64"/>
      <c r="Q13" s="64"/>
      <c r="R13" s="64"/>
      <c r="S13" s="64"/>
      <c r="T13" s="64"/>
      <c r="U13" s="65"/>
    </row>
    <row r="14" spans="1:34" ht="15.75" customHeight="1" x14ac:dyDescent="0.2">
      <c r="B14" s="91" t="s">
        <v>16</v>
      </c>
      <c r="C14" s="92"/>
      <c r="D14" s="92"/>
      <c r="E14" s="92"/>
      <c r="F14" s="92"/>
      <c r="G14" s="92"/>
      <c r="H14" s="92"/>
      <c r="I14" s="92"/>
      <c r="J14" s="92"/>
      <c r="K14" s="92"/>
      <c r="L14" s="92"/>
      <c r="M14" s="92"/>
      <c r="N14" s="92"/>
      <c r="O14" s="92"/>
      <c r="P14" s="92"/>
      <c r="Q14" s="92"/>
      <c r="R14" s="92"/>
      <c r="S14" s="92"/>
      <c r="T14" s="92"/>
      <c r="U14" s="93"/>
    </row>
    <row r="15" spans="1:34" ht="62.25" customHeight="1" thickBot="1" x14ac:dyDescent="0.25">
      <c r="B15" s="17" t="s">
        <v>17</v>
      </c>
      <c r="C15" s="100" t="s">
        <v>18</v>
      </c>
      <c r="D15" s="100"/>
      <c r="E15" s="100"/>
      <c r="F15" s="100"/>
      <c r="G15" s="100"/>
      <c r="H15" s="18"/>
      <c r="I15" s="18"/>
      <c r="J15" s="18" t="s">
        <v>19</v>
      </c>
      <c r="K15" s="100" t="s">
        <v>20</v>
      </c>
      <c r="L15" s="100"/>
      <c r="M15" s="100"/>
      <c r="N15" s="19"/>
      <c r="O15" s="20" t="s">
        <v>21</v>
      </c>
      <c r="P15" s="100" t="s">
        <v>625</v>
      </c>
      <c r="Q15" s="100"/>
      <c r="R15" s="21"/>
      <c r="S15" s="20" t="s">
        <v>23</v>
      </c>
      <c r="T15" s="100" t="s">
        <v>140</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02" t="s">
        <v>26</v>
      </c>
      <c r="C17" s="105" t="s">
        <v>27</v>
      </c>
      <c r="D17" s="105"/>
      <c r="E17" s="105"/>
      <c r="F17" s="105"/>
      <c r="G17" s="105"/>
      <c r="H17" s="106"/>
      <c r="I17" s="111" t="s">
        <v>28</v>
      </c>
      <c r="J17" s="112"/>
      <c r="K17" s="112"/>
      <c r="L17" s="112"/>
      <c r="M17" s="112"/>
      <c r="N17" s="112"/>
      <c r="O17" s="112"/>
      <c r="P17" s="112"/>
      <c r="Q17" s="112"/>
      <c r="R17" s="112"/>
      <c r="S17" s="113"/>
      <c r="T17" s="114" t="s">
        <v>29</v>
      </c>
      <c r="U17" s="115"/>
    </row>
    <row r="18" spans="1:22" ht="19.5" customHeight="1" x14ac:dyDescent="0.2">
      <c r="B18" s="103"/>
      <c r="C18" s="107"/>
      <c r="D18" s="107"/>
      <c r="E18" s="107"/>
      <c r="F18" s="107"/>
      <c r="G18" s="107"/>
      <c r="H18" s="108"/>
      <c r="I18" s="116" t="s">
        <v>30</v>
      </c>
      <c r="J18" s="117"/>
      <c r="K18" s="117"/>
      <c r="L18" s="117" t="s">
        <v>31</v>
      </c>
      <c r="M18" s="117"/>
      <c r="N18" s="117"/>
      <c r="O18" s="117"/>
      <c r="P18" s="117" t="s">
        <v>32</v>
      </c>
      <c r="Q18" s="117" t="s">
        <v>33</v>
      </c>
      <c r="R18" s="120" t="s">
        <v>34</v>
      </c>
      <c r="S18" s="121"/>
      <c r="T18" s="117" t="s">
        <v>35</v>
      </c>
      <c r="U18" s="122" t="s">
        <v>36</v>
      </c>
    </row>
    <row r="19" spans="1:22" ht="26.25" customHeight="1" thickBot="1" x14ac:dyDescent="0.25">
      <c r="B19" s="104"/>
      <c r="C19" s="109"/>
      <c r="D19" s="109"/>
      <c r="E19" s="109"/>
      <c r="F19" s="109"/>
      <c r="G19" s="109"/>
      <c r="H19" s="110"/>
      <c r="I19" s="118"/>
      <c r="J19" s="119"/>
      <c r="K19" s="119"/>
      <c r="L19" s="119"/>
      <c r="M19" s="119"/>
      <c r="N19" s="119"/>
      <c r="O19" s="119"/>
      <c r="P19" s="119"/>
      <c r="Q19" s="119"/>
      <c r="R19" s="23" t="s">
        <v>37</v>
      </c>
      <c r="S19" s="24" t="s">
        <v>38</v>
      </c>
      <c r="T19" s="119"/>
      <c r="U19" s="123"/>
    </row>
    <row r="20" spans="1:22" ht="104.25" customHeight="1" thickTop="1" thickBot="1" x14ac:dyDescent="0.25">
      <c r="A20" s="25"/>
      <c r="B20" s="26" t="s">
        <v>39</v>
      </c>
      <c r="C20" s="124" t="s">
        <v>352</v>
      </c>
      <c r="D20" s="124"/>
      <c r="E20" s="124"/>
      <c r="F20" s="124"/>
      <c r="G20" s="124"/>
      <c r="H20" s="124"/>
      <c r="I20" s="124" t="s">
        <v>353</v>
      </c>
      <c r="J20" s="124"/>
      <c r="K20" s="124"/>
      <c r="L20" s="124" t="s">
        <v>354</v>
      </c>
      <c r="M20" s="124"/>
      <c r="N20" s="124"/>
      <c r="O20" s="124"/>
      <c r="P20" s="27" t="s">
        <v>43</v>
      </c>
      <c r="Q20" s="27" t="s">
        <v>44</v>
      </c>
      <c r="R20" s="27">
        <v>95.9</v>
      </c>
      <c r="S20" s="27" t="s">
        <v>45</v>
      </c>
      <c r="T20" s="27" t="s">
        <v>45</v>
      </c>
      <c r="U20" s="75" t="str">
        <f t="shared" ref="U20:U28" si="0">IF(ISERR(T20/S20*100),"N/A",T20/S20*100)</f>
        <v>N/A</v>
      </c>
    </row>
    <row r="21" spans="1:22" ht="104.25" customHeight="1" thickTop="1" x14ac:dyDescent="0.2">
      <c r="A21" s="25"/>
      <c r="B21" s="26" t="s">
        <v>46</v>
      </c>
      <c r="C21" s="124" t="s">
        <v>355</v>
      </c>
      <c r="D21" s="124"/>
      <c r="E21" s="124"/>
      <c r="F21" s="124"/>
      <c r="G21" s="124"/>
      <c r="H21" s="124"/>
      <c r="I21" s="124" t="s">
        <v>356</v>
      </c>
      <c r="J21" s="124"/>
      <c r="K21" s="124"/>
      <c r="L21" s="124" t="s">
        <v>357</v>
      </c>
      <c r="M21" s="124"/>
      <c r="N21" s="124"/>
      <c r="O21" s="124"/>
      <c r="P21" s="27" t="s">
        <v>43</v>
      </c>
      <c r="Q21" s="27" t="s">
        <v>44</v>
      </c>
      <c r="R21" s="27">
        <v>0.25</v>
      </c>
      <c r="S21" s="27" t="s">
        <v>45</v>
      </c>
      <c r="T21" s="27" t="s">
        <v>45</v>
      </c>
      <c r="U21" s="75" t="str">
        <f t="shared" si="0"/>
        <v>N/A</v>
      </c>
    </row>
    <row r="22" spans="1:22" ht="104.25" customHeight="1" thickBot="1" x14ac:dyDescent="0.25">
      <c r="A22" s="25"/>
      <c r="B22" s="29" t="s">
        <v>57</v>
      </c>
      <c r="C22" s="125" t="s">
        <v>57</v>
      </c>
      <c r="D22" s="125"/>
      <c r="E22" s="125"/>
      <c r="F22" s="125"/>
      <c r="G22" s="125"/>
      <c r="H22" s="125"/>
      <c r="I22" s="125" t="s">
        <v>358</v>
      </c>
      <c r="J22" s="125"/>
      <c r="K22" s="125"/>
      <c r="L22" s="125" t="s">
        <v>359</v>
      </c>
      <c r="M22" s="125"/>
      <c r="N22" s="125"/>
      <c r="O22" s="125"/>
      <c r="P22" s="30" t="s">
        <v>43</v>
      </c>
      <c r="Q22" s="30" t="s">
        <v>44</v>
      </c>
      <c r="R22" s="30">
        <v>0.28000000000000003</v>
      </c>
      <c r="S22" s="30" t="s">
        <v>45</v>
      </c>
      <c r="T22" s="30" t="s">
        <v>45</v>
      </c>
      <c r="U22" s="32" t="str">
        <f t="shared" si="0"/>
        <v>N/A</v>
      </c>
    </row>
    <row r="23" spans="1:22" ht="75" customHeight="1" thickTop="1" x14ac:dyDescent="0.2">
      <c r="A23" s="25"/>
      <c r="B23" s="26" t="s">
        <v>52</v>
      </c>
      <c r="C23" s="124" t="s">
        <v>360</v>
      </c>
      <c r="D23" s="124"/>
      <c r="E23" s="124"/>
      <c r="F23" s="124"/>
      <c r="G23" s="124"/>
      <c r="H23" s="124"/>
      <c r="I23" s="124" t="s">
        <v>361</v>
      </c>
      <c r="J23" s="124"/>
      <c r="K23" s="124"/>
      <c r="L23" s="124" t="s">
        <v>362</v>
      </c>
      <c r="M23" s="124"/>
      <c r="N23" s="124"/>
      <c r="O23" s="124"/>
      <c r="P23" s="27" t="s">
        <v>43</v>
      </c>
      <c r="Q23" s="27" t="s">
        <v>363</v>
      </c>
      <c r="R23" s="27">
        <v>16.670000000000002</v>
      </c>
      <c r="S23" s="27" t="s">
        <v>45</v>
      </c>
      <c r="T23" s="27" t="s">
        <v>45</v>
      </c>
      <c r="U23" s="75" t="str">
        <f t="shared" si="0"/>
        <v>N/A</v>
      </c>
    </row>
    <row r="24" spans="1:22" ht="75" customHeight="1" x14ac:dyDescent="0.2">
      <c r="A24" s="25"/>
      <c r="B24" s="29" t="s">
        <v>57</v>
      </c>
      <c r="C24" s="125" t="s">
        <v>364</v>
      </c>
      <c r="D24" s="125"/>
      <c r="E24" s="125"/>
      <c r="F24" s="125"/>
      <c r="G24" s="125"/>
      <c r="H24" s="125"/>
      <c r="I24" s="125" t="s">
        <v>365</v>
      </c>
      <c r="J24" s="125"/>
      <c r="K24" s="125"/>
      <c r="L24" s="125" t="s">
        <v>366</v>
      </c>
      <c r="M24" s="125"/>
      <c r="N24" s="125"/>
      <c r="O24" s="125"/>
      <c r="P24" s="30" t="s">
        <v>43</v>
      </c>
      <c r="Q24" s="30" t="s">
        <v>363</v>
      </c>
      <c r="R24" s="30">
        <v>80</v>
      </c>
      <c r="S24" s="30" t="s">
        <v>45</v>
      </c>
      <c r="T24" s="30" t="s">
        <v>45</v>
      </c>
      <c r="U24" s="32" t="str">
        <f t="shared" si="0"/>
        <v>N/A</v>
      </c>
    </row>
    <row r="25" spans="1:22" ht="75" customHeight="1" thickBot="1" x14ac:dyDescent="0.25">
      <c r="A25" s="25"/>
      <c r="B25" s="29" t="s">
        <v>57</v>
      </c>
      <c r="C25" s="125" t="s">
        <v>367</v>
      </c>
      <c r="D25" s="125"/>
      <c r="E25" s="125"/>
      <c r="F25" s="125"/>
      <c r="G25" s="125"/>
      <c r="H25" s="125"/>
      <c r="I25" s="125" t="s">
        <v>368</v>
      </c>
      <c r="J25" s="125"/>
      <c r="K25" s="125"/>
      <c r="L25" s="125" t="s">
        <v>369</v>
      </c>
      <c r="M25" s="125"/>
      <c r="N25" s="125"/>
      <c r="O25" s="125"/>
      <c r="P25" s="30" t="s">
        <v>43</v>
      </c>
      <c r="Q25" s="30" t="s">
        <v>363</v>
      </c>
      <c r="R25" s="30">
        <v>80</v>
      </c>
      <c r="S25" s="30" t="s">
        <v>45</v>
      </c>
      <c r="T25" s="30" t="s">
        <v>45</v>
      </c>
      <c r="U25" s="32" t="str">
        <f t="shared" si="0"/>
        <v>N/A</v>
      </c>
    </row>
    <row r="26" spans="1:22" ht="75" customHeight="1" thickTop="1" x14ac:dyDescent="0.2">
      <c r="A26" s="25"/>
      <c r="B26" s="26" t="s">
        <v>69</v>
      </c>
      <c r="C26" s="124" t="s">
        <v>370</v>
      </c>
      <c r="D26" s="124"/>
      <c r="E26" s="124"/>
      <c r="F26" s="124"/>
      <c r="G26" s="124"/>
      <c r="H26" s="124"/>
      <c r="I26" s="124" t="s">
        <v>371</v>
      </c>
      <c r="J26" s="124"/>
      <c r="K26" s="124"/>
      <c r="L26" s="124" t="s">
        <v>372</v>
      </c>
      <c r="M26" s="124"/>
      <c r="N26" s="124"/>
      <c r="O26" s="124"/>
      <c r="P26" s="27" t="s">
        <v>43</v>
      </c>
      <c r="Q26" s="27" t="s">
        <v>363</v>
      </c>
      <c r="R26" s="27">
        <v>71.88</v>
      </c>
      <c r="S26" s="27" t="s">
        <v>45</v>
      </c>
      <c r="T26" s="27" t="s">
        <v>45</v>
      </c>
      <c r="U26" s="75" t="str">
        <f t="shared" si="0"/>
        <v>N/A</v>
      </c>
    </row>
    <row r="27" spans="1:22" ht="75" customHeight="1" x14ac:dyDescent="0.2">
      <c r="A27" s="25"/>
      <c r="B27" s="29" t="s">
        <v>57</v>
      </c>
      <c r="C27" s="125" t="s">
        <v>373</v>
      </c>
      <c r="D27" s="125"/>
      <c r="E27" s="125"/>
      <c r="F27" s="125"/>
      <c r="G27" s="125"/>
      <c r="H27" s="125"/>
      <c r="I27" s="125" t="s">
        <v>374</v>
      </c>
      <c r="J27" s="125"/>
      <c r="K27" s="125"/>
      <c r="L27" s="125" t="s">
        <v>375</v>
      </c>
      <c r="M27" s="125"/>
      <c r="N27" s="125"/>
      <c r="O27" s="125"/>
      <c r="P27" s="30" t="s">
        <v>43</v>
      </c>
      <c r="Q27" s="30" t="s">
        <v>56</v>
      </c>
      <c r="R27" s="30">
        <v>100</v>
      </c>
      <c r="S27" s="30">
        <v>81.25</v>
      </c>
      <c r="T27" s="30">
        <v>96.88</v>
      </c>
      <c r="U27" s="79">
        <f t="shared" si="0"/>
        <v>119.23692307692306</v>
      </c>
    </row>
    <row r="28" spans="1:22" ht="75" customHeight="1" thickBot="1" x14ac:dyDescent="0.25">
      <c r="A28" s="25"/>
      <c r="B28" s="29" t="s">
        <v>57</v>
      </c>
      <c r="C28" s="125" t="s">
        <v>376</v>
      </c>
      <c r="D28" s="125"/>
      <c r="E28" s="125"/>
      <c r="F28" s="125"/>
      <c r="G28" s="125"/>
      <c r="H28" s="125"/>
      <c r="I28" s="125" t="s">
        <v>377</v>
      </c>
      <c r="J28" s="125"/>
      <c r="K28" s="125"/>
      <c r="L28" s="125" t="s">
        <v>378</v>
      </c>
      <c r="M28" s="125"/>
      <c r="N28" s="125"/>
      <c r="O28" s="125"/>
      <c r="P28" s="30" t="s">
        <v>43</v>
      </c>
      <c r="Q28" s="30" t="s">
        <v>56</v>
      </c>
      <c r="R28" s="30">
        <v>100</v>
      </c>
      <c r="S28" s="30">
        <v>37.299999999999997</v>
      </c>
      <c r="T28" s="30">
        <v>72.88</v>
      </c>
      <c r="U28" s="79">
        <f t="shared" si="0"/>
        <v>195.3887399463807</v>
      </c>
    </row>
    <row r="29" spans="1:22" ht="22.5" customHeight="1" thickTop="1" thickBot="1" x14ac:dyDescent="0.25">
      <c r="B29" s="8" t="s">
        <v>107</v>
      </c>
      <c r="C29" s="9"/>
      <c r="D29" s="9"/>
      <c r="E29" s="9"/>
      <c r="F29" s="9"/>
      <c r="G29" s="9"/>
      <c r="H29" s="10"/>
      <c r="I29" s="10"/>
      <c r="J29" s="10"/>
      <c r="K29" s="10"/>
      <c r="L29" s="10"/>
      <c r="M29" s="10"/>
      <c r="N29" s="10"/>
      <c r="O29" s="10"/>
      <c r="P29" s="10"/>
      <c r="Q29" s="10"/>
      <c r="R29" s="10"/>
      <c r="S29" s="10"/>
      <c r="T29" s="10"/>
      <c r="U29" s="11"/>
      <c r="V29" s="33"/>
    </row>
    <row r="30" spans="1:22" ht="26.25" customHeight="1" thickTop="1" x14ac:dyDescent="0.2">
      <c r="B30" s="34"/>
      <c r="C30" s="35"/>
      <c r="D30" s="35"/>
      <c r="E30" s="35"/>
      <c r="F30" s="35"/>
      <c r="G30" s="35"/>
      <c r="H30" s="36"/>
      <c r="I30" s="36"/>
      <c r="J30" s="36"/>
      <c r="K30" s="36"/>
      <c r="L30" s="36"/>
      <c r="M30" s="36"/>
      <c r="N30" s="36"/>
      <c r="O30" s="36"/>
      <c r="P30" s="37"/>
      <c r="Q30" s="38"/>
      <c r="R30" s="39" t="s">
        <v>108</v>
      </c>
      <c r="S30" s="22" t="s">
        <v>109</v>
      </c>
      <c r="T30" s="39" t="s">
        <v>110</v>
      </c>
      <c r="U30" s="22" t="s">
        <v>111</v>
      </c>
    </row>
    <row r="31" spans="1:22" ht="26.25" customHeight="1" thickBot="1" x14ac:dyDescent="0.25">
      <c r="B31" s="40"/>
      <c r="C31" s="41"/>
      <c r="D31" s="41"/>
      <c r="E31" s="41"/>
      <c r="F31" s="41"/>
      <c r="G31" s="41"/>
      <c r="H31" s="42"/>
      <c r="I31" s="42"/>
      <c r="J31" s="42"/>
      <c r="K31" s="42"/>
      <c r="L31" s="42"/>
      <c r="M31" s="42"/>
      <c r="N31" s="42"/>
      <c r="O31" s="42"/>
      <c r="P31" s="43"/>
      <c r="Q31" s="44"/>
      <c r="R31" s="45" t="s">
        <v>112</v>
      </c>
      <c r="S31" s="44" t="s">
        <v>112</v>
      </c>
      <c r="T31" s="44" t="s">
        <v>112</v>
      </c>
      <c r="U31" s="44" t="s">
        <v>113</v>
      </c>
    </row>
    <row r="32" spans="1:22" ht="13.5" customHeight="1" thickBot="1" x14ac:dyDescent="0.25">
      <c r="B32" s="126" t="s">
        <v>114</v>
      </c>
      <c r="C32" s="127"/>
      <c r="D32" s="127"/>
      <c r="E32" s="46"/>
      <c r="F32" s="46"/>
      <c r="G32" s="46"/>
      <c r="H32" s="47"/>
      <c r="I32" s="47"/>
      <c r="J32" s="47"/>
      <c r="K32" s="47"/>
      <c r="L32" s="47"/>
      <c r="M32" s="47"/>
      <c r="N32" s="47"/>
      <c r="O32" s="47"/>
      <c r="P32" s="48"/>
      <c r="Q32" s="48"/>
      <c r="R32" s="49">
        <v>5596.5720000000001</v>
      </c>
      <c r="S32" s="49">
        <v>2974.1845199999998</v>
      </c>
      <c r="T32" s="49">
        <v>3520.1995772300002</v>
      </c>
      <c r="U32" s="77">
        <f>+IF(ISERR(T32/S32*100),"N/A",T32/S32*100)</f>
        <v>118.35847956165142</v>
      </c>
    </row>
    <row r="33" spans="2:21" ht="13.5" customHeight="1" thickBot="1" x14ac:dyDescent="0.25">
      <c r="B33" s="128" t="s">
        <v>115</v>
      </c>
      <c r="C33" s="129"/>
      <c r="D33" s="129"/>
      <c r="E33" s="50"/>
      <c r="F33" s="50"/>
      <c r="G33" s="50"/>
      <c r="H33" s="51"/>
      <c r="I33" s="51"/>
      <c r="J33" s="51"/>
      <c r="K33" s="51"/>
      <c r="L33" s="51"/>
      <c r="M33" s="51"/>
      <c r="N33" s="51"/>
      <c r="O33" s="51"/>
      <c r="P33" s="52"/>
      <c r="Q33" s="52"/>
      <c r="R33" s="49">
        <v>5658.5719999999992</v>
      </c>
      <c r="S33" s="49">
        <v>3520.2054154300004</v>
      </c>
      <c r="T33" s="49">
        <v>3520.1995772300002</v>
      </c>
      <c r="U33" s="77">
        <f>+IF(ISERR(T33/S33*100),"N/A",T33/S33*100)</f>
        <v>99.999834151723803</v>
      </c>
    </row>
    <row r="34" spans="2:21" ht="14.85" customHeight="1" thickTop="1" thickBot="1" x14ac:dyDescent="0.25">
      <c r="B34" s="8" t="s">
        <v>116</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130" t="s">
        <v>117</v>
      </c>
      <c r="C35" s="131"/>
      <c r="D35" s="131"/>
      <c r="E35" s="131"/>
      <c r="F35" s="131"/>
      <c r="G35" s="131"/>
      <c r="H35" s="131"/>
      <c r="I35" s="131"/>
      <c r="J35" s="131"/>
      <c r="K35" s="131"/>
      <c r="L35" s="131"/>
      <c r="M35" s="131"/>
      <c r="N35" s="131"/>
      <c r="O35" s="131"/>
      <c r="P35" s="131"/>
      <c r="Q35" s="131"/>
      <c r="R35" s="131"/>
      <c r="S35" s="131"/>
      <c r="T35" s="131"/>
      <c r="U35" s="132"/>
    </row>
    <row r="36" spans="2:21" ht="54" customHeight="1" x14ac:dyDescent="0.2">
      <c r="B36" s="133" t="s">
        <v>379</v>
      </c>
      <c r="C36" s="134"/>
      <c r="D36" s="134"/>
      <c r="E36" s="134"/>
      <c r="F36" s="134"/>
      <c r="G36" s="134"/>
      <c r="H36" s="134"/>
      <c r="I36" s="134"/>
      <c r="J36" s="134"/>
      <c r="K36" s="134"/>
      <c r="L36" s="134"/>
      <c r="M36" s="134"/>
      <c r="N36" s="134"/>
      <c r="O36" s="134"/>
      <c r="P36" s="134"/>
      <c r="Q36" s="134"/>
      <c r="R36" s="134"/>
      <c r="S36" s="134"/>
      <c r="T36" s="134"/>
      <c r="U36" s="135"/>
    </row>
    <row r="37" spans="2:21" ht="54" customHeight="1" thickBot="1" x14ac:dyDescent="0.25">
      <c r="B37" s="136" t="s">
        <v>380</v>
      </c>
      <c r="C37" s="137"/>
      <c r="D37" s="137"/>
      <c r="E37" s="137"/>
      <c r="F37" s="137"/>
      <c r="G37" s="137"/>
      <c r="H37" s="137"/>
      <c r="I37" s="137"/>
      <c r="J37" s="137"/>
      <c r="K37" s="137"/>
      <c r="L37" s="137"/>
      <c r="M37" s="137"/>
      <c r="N37" s="137"/>
      <c r="O37" s="137"/>
      <c r="P37" s="137"/>
      <c r="Q37" s="137"/>
      <c r="R37" s="137"/>
      <c r="S37" s="137"/>
      <c r="T37" s="137"/>
      <c r="U37" s="138"/>
    </row>
  </sheetData>
  <mergeCells count="55">
    <mergeCell ref="B36:U36"/>
    <mergeCell ref="B37:U37"/>
    <mergeCell ref="B32:D32"/>
    <mergeCell ref="B33:D33"/>
    <mergeCell ref="B35:U35"/>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C20:H20"/>
    <mergeCell ref="I20:K20"/>
    <mergeCell ref="L20:O20"/>
    <mergeCell ref="C15:G15"/>
    <mergeCell ref="K15:M15"/>
    <mergeCell ref="P15:Q15"/>
    <mergeCell ref="T15:U15"/>
    <mergeCell ref="B17:B19"/>
    <mergeCell ref="C17:H19"/>
    <mergeCell ref="I17:S17"/>
    <mergeCell ref="T17:U17"/>
    <mergeCell ref="I18:K19"/>
    <mergeCell ref="L18:O19"/>
    <mergeCell ref="B1:L1"/>
    <mergeCell ref="D4:H4"/>
    <mergeCell ref="L4:O4"/>
    <mergeCell ref="Q4:R4"/>
    <mergeCell ref="T4:U4"/>
    <mergeCell ref="B14:U14"/>
    <mergeCell ref="B5:U5"/>
    <mergeCell ref="B6:U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8"/>
  <sheetViews>
    <sheetView view="pageBreakPreview" topLeftCell="L26" zoomScale="80" zoomScaleNormal="80" zoomScaleSheetLayoutView="80" workbookViewId="0">
      <selection activeCell="U33" sqref="U33:U34"/>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113.25" customHeight="1" thickTop="1" thickBot="1" x14ac:dyDescent="0.25">
      <c r="B4" s="12" t="s">
        <v>7</v>
      </c>
      <c r="C4" s="13" t="s">
        <v>381</v>
      </c>
      <c r="D4" s="88" t="s">
        <v>382</v>
      </c>
      <c r="E4" s="88"/>
      <c r="F4" s="88"/>
      <c r="G4" s="88"/>
      <c r="H4" s="88"/>
      <c r="I4" s="14"/>
      <c r="J4" s="15" t="s">
        <v>10</v>
      </c>
      <c r="K4" s="16" t="s">
        <v>11</v>
      </c>
      <c r="L4" s="89" t="s">
        <v>12</v>
      </c>
      <c r="M4" s="89"/>
      <c r="N4" s="89"/>
      <c r="O4" s="89"/>
      <c r="P4" s="15" t="s">
        <v>13</v>
      </c>
      <c r="Q4" s="89" t="s">
        <v>137</v>
      </c>
      <c r="R4" s="89"/>
      <c r="S4" s="15" t="s">
        <v>15</v>
      </c>
      <c r="T4" s="89"/>
      <c r="U4" s="90"/>
    </row>
    <row r="5" spans="1:34" ht="15.75" customHeight="1" thickBot="1" x14ac:dyDescent="0.25">
      <c r="B5" s="94" t="s">
        <v>615</v>
      </c>
      <c r="C5" s="95"/>
      <c r="D5" s="95"/>
      <c r="E5" s="95"/>
      <c r="F5" s="95"/>
      <c r="G5" s="95"/>
      <c r="H5" s="95"/>
      <c r="I5" s="95"/>
      <c r="J5" s="95"/>
      <c r="K5" s="95"/>
      <c r="L5" s="95"/>
      <c r="M5" s="95"/>
      <c r="N5" s="95"/>
      <c r="O5" s="95"/>
      <c r="P5" s="95"/>
      <c r="Q5" s="95"/>
      <c r="R5" s="95"/>
      <c r="S5" s="95"/>
      <c r="T5" s="95"/>
      <c r="U5" s="96"/>
    </row>
    <row r="6" spans="1:34" ht="15.75" customHeight="1" thickBot="1" x14ac:dyDescent="0.25">
      <c r="B6" s="97" t="s">
        <v>616</v>
      </c>
      <c r="C6" s="98"/>
      <c r="D6" s="98"/>
      <c r="E6" s="98"/>
      <c r="F6" s="98"/>
      <c r="G6" s="98"/>
      <c r="H6" s="98"/>
      <c r="I6" s="98"/>
      <c r="J6" s="98"/>
      <c r="K6" s="98"/>
      <c r="L6" s="98"/>
      <c r="M6" s="98"/>
      <c r="N6" s="98"/>
      <c r="O6" s="98"/>
      <c r="P6" s="98"/>
      <c r="Q6" s="98"/>
      <c r="R6" s="98"/>
      <c r="S6" s="98"/>
      <c r="T6" s="98"/>
      <c r="U6" s="99"/>
    </row>
    <row r="7" spans="1:34" ht="15.75" customHeight="1" x14ac:dyDescent="0.2">
      <c r="B7" s="54" t="s">
        <v>617</v>
      </c>
      <c r="C7" s="55"/>
      <c r="D7" s="55"/>
      <c r="E7" s="55"/>
      <c r="F7" s="56"/>
      <c r="G7" s="56"/>
      <c r="H7" s="56"/>
      <c r="I7" s="56"/>
      <c r="J7" s="56"/>
      <c r="K7" s="56"/>
      <c r="L7" s="56"/>
      <c r="M7" s="56"/>
      <c r="N7" s="56"/>
      <c r="O7" s="56"/>
      <c r="P7" s="56"/>
      <c r="Q7" s="56"/>
      <c r="R7" s="56"/>
      <c r="S7" s="56"/>
      <c r="T7" s="56"/>
      <c r="U7" s="57"/>
    </row>
    <row r="8" spans="1:34" ht="15.75" customHeight="1" x14ac:dyDescent="0.2">
      <c r="B8" s="58" t="s">
        <v>618</v>
      </c>
      <c r="C8" s="59"/>
      <c r="D8" s="59"/>
      <c r="E8" s="59"/>
      <c r="F8" s="60"/>
      <c r="G8" s="60"/>
      <c r="H8" s="60"/>
      <c r="I8" s="60"/>
      <c r="J8" s="60"/>
      <c r="K8" s="60"/>
      <c r="L8" s="60"/>
      <c r="M8" s="60"/>
      <c r="N8" s="60"/>
      <c r="O8" s="60"/>
      <c r="P8" s="60"/>
      <c r="Q8" s="60"/>
      <c r="R8" s="60"/>
      <c r="S8" s="60"/>
      <c r="T8" s="60"/>
      <c r="U8" s="61"/>
    </row>
    <row r="9" spans="1:34" ht="15.75" customHeight="1" x14ac:dyDescent="0.2">
      <c r="B9" s="58"/>
      <c r="C9" s="62" t="s">
        <v>619</v>
      </c>
      <c r="D9" s="59"/>
      <c r="E9" s="59"/>
      <c r="F9" s="60"/>
      <c r="G9" s="60"/>
      <c r="H9" s="60"/>
      <c r="I9" s="60"/>
      <c r="J9" s="60"/>
      <c r="K9" s="60"/>
      <c r="L9" s="60"/>
      <c r="M9" s="60"/>
      <c r="N9" s="60"/>
      <c r="O9" s="60"/>
      <c r="P9" s="60"/>
      <c r="Q9" s="60"/>
      <c r="R9" s="60"/>
      <c r="S9" s="60"/>
      <c r="T9" s="60"/>
      <c r="U9" s="61"/>
    </row>
    <row r="10" spans="1:34" ht="15.75" customHeight="1" x14ac:dyDescent="0.2">
      <c r="B10" s="58"/>
      <c r="C10" s="59" t="s">
        <v>620</v>
      </c>
      <c r="D10" s="59"/>
      <c r="E10" s="59"/>
      <c r="F10" s="60"/>
      <c r="G10" s="60"/>
      <c r="H10" s="60"/>
      <c r="I10" s="60"/>
      <c r="J10" s="60"/>
      <c r="K10" s="60"/>
      <c r="L10" s="60"/>
      <c r="M10" s="60"/>
      <c r="N10" s="60"/>
      <c r="O10" s="60"/>
      <c r="P10" s="60"/>
      <c r="Q10" s="60"/>
      <c r="R10" s="60"/>
      <c r="S10" s="60"/>
      <c r="T10" s="60"/>
      <c r="U10" s="61"/>
    </row>
    <row r="11" spans="1:34" ht="15.75" customHeight="1" x14ac:dyDescent="0.2">
      <c r="B11" s="58"/>
      <c r="C11" s="59"/>
      <c r="D11" s="62" t="s">
        <v>621</v>
      </c>
      <c r="E11" s="59"/>
      <c r="F11" s="60"/>
      <c r="G11" s="60"/>
      <c r="H11" s="60"/>
      <c r="I11" s="60"/>
      <c r="J11" s="60"/>
      <c r="K11" s="60"/>
      <c r="L11" s="60"/>
      <c r="M11" s="60"/>
      <c r="N11" s="60"/>
      <c r="O11" s="60"/>
      <c r="P11" s="60"/>
      <c r="Q11" s="60"/>
      <c r="R11" s="60"/>
      <c r="S11" s="60"/>
      <c r="T11" s="60"/>
      <c r="U11" s="61"/>
    </row>
    <row r="12" spans="1:34" ht="15.75" customHeight="1" x14ac:dyDescent="0.2">
      <c r="B12" s="58"/>
      <c r="C12" s="59"/>
      <c r="D12" s="59" t="s">
        <v>623</v>
      </c>
      <c r="E12" s="59"/>
      <c r="F12" s="60"/>
      <c r="G12" s="60"/>
      <c r="H12" s="60"/>
      <c r="I12" s="60"/>
      <c r="J12" s="60"/>
      <c r="K12" s="60"/>
      <c r="L12" s="60"/>
      <c r="M12" s="60"/>
      <c r="N12" s="60"/>
      <c r="O12" s="60"/>
      <c r="P12" s="60"/>
      <c r="Q12" s="60"/>
      <c r="R12" s="60"/>
      <c r="S12" s="60"/>
      <c r="T12" s="60"/>
      <c r="U12" s="61"/>
    </row>
    <row r="13" spans="1:34" ht="15.75" customHeight="1" thickBot="1" x14ac:dyDescent="0.25">
      <c r="B13" s="63"/>
      <c r="C13" s="63"/>
      <c r="D13" s="63"/>
      <c r="E13" s="63"/>
      <c r="F13" s="64"/>
      <c r="G13" s="64"/>
      <c r="H13" s="64"/>
      <c r="I13" s="64"/>
      <c r="J13" s="64"/>
      <c r="K13" s="64"/>
      <c r="L13" s="64"/>
      <c r="M13" s="64"/>
      <c r="N13" s="64"/>
      <c r="O13" s="64"/>
      <c r="P13" s="64"/>
      <c r="Q13" s="64"/>
      <c r="R13" s="64"/>
      <c r="S13" s="64"/>
      <c r="T13" s="64"/>
      <c r="U13" s="65"/>
    </row>
    <row r="14" spans="1:34" ht="15.75" customHeight="1" x14ac:dyDescent="0.2">
      <c r="B14" s="91" t="s">
        <v>16</v>
      </c>
      <c r="C14" s="92"/>
      <c r="D14" s="92"/>
      <c r="E14" s="92"/>
      <c r="F14" s="92"/>
      <c r="G14" s="92"/>
      <c r="H14" s="92"/>
      <c r="I14" s="92"/>
      <c r="J14" s="92"/>
      <c r="K14" s="92"/>
      <c r="L14" s="92"/>
      <c r="M14" s="92"/>
      <c r="N14" s="92"/>
      <c r="O14" s="92"/>
      <c r="P14" s="92"/>
      <c r="Q14" s="92"/>
      <c r="R14" s="92"/>
      <c r="S14" s="92"/>
      <c r="T14" s="92"/>
      <c r="U14" s="93"/>
    </row>
    <row r="15" spans="1:34" ht="66" customHeight="1" thickBot="1" x14ac:dyDescent="0.25">
      <c r="B15" s="17" t="s">
        <v>17</v>
      </c>
      <c r="C15" s="100" t="s">
        <v>18</v>
      </c>
      <c r="D15" s="100"/>
      <c r="E15" s="100"/>
      <c r="F15" s="100"/>
      <c r="G15" s="100"/>
      <c r="H15" s="18"/>
      <c r="I15" s="18"/>
      <c r="J15" s="18" t="s">
        <v>19</v>
      </c>
      <c r="K15" s="100" t="s">
        <v>20</v>
      </c>
      <c r="L15" s="100"/>
      <c r="M15" s="100"/>
      <c r="N15" s="19"/>
      <c r="O15" s="20" t="s">
        <v>21</v>
      </c>
      <c r="P15" s="100" t="s">
        <v>217</v>
      </c>
      <c r="Q15" s="100"/>
      <c r="R15" s="21"/>
      <c r="S15" s="20" t="s">
        <v>23</v>
      </c>
      <c r="T15" s="100" t="s">
        <v>140</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02" t="s">
        <v>26</v>
      </c>
      <c r="C17" s="105" t="s">
        <v>27</v>
      </c>
      <c r="D17" s="105"/>
      <c r="E17" s="105"/>
      <c r="F17" s="105"/>
      <c r="G17" s="105"/>
      <c r="H17" s="106"/>
      <c r="I17" s="111" t="s">
        <v>28</v>
      </c>
      <c r="J17" s="112"/>
      <c r="K17" s="112"/>
      <c r="L17" s="112"/>
      <c r="M17" s="112"/>
      <c r="N17" s="112"/>
      <c r="O17" s="112"/>
      <c r="P17" s="112"/>
      <c r="Q17" s="112"/>
      <c r="R17" s="112"/>
      <c r="S17" s="113"/>
      <c r="T17" s="114" t="s">
        <v>29</v>
      </c>
      <c r="U17" s="115"/>
    </row>
    <row r="18" spans="1:22" ht="19.5" customHeight="1" x14ac:dyDescent="0.2">
      <c r="B18" s="103"/>
      <c r="C18" s="107"/>
      <c r="D18" s="107"/>
      <c r="E18" s="107"/>
      <c r="F18" s="107"/>
      <c r="G18" s="107"/>
      <c r="H18" s="108"/>
      <c r="I18" s="116" t="s">
        <v>30</v>
      </c>
      <c r="J18" s="117"/>
      <c r="K18" s="117"/>
      <c r="L18" s="117" t="s">
        <v>31</v>
      </c>
      <c r="M18" s="117"/>
      <c r="N18" s="117"/>
      <c r="O18" s="117"/>
      <c r="P18" s="117" t="s">
        <v>32</v>
      </c>
      <c r="Q18" s="117" t="s">
        <v>33</v>
      </c>
      <c r="R18" s="120" t="s">
        <v>34</v>
      </c>
      <c r="S18" s="121"/>
      <c r="T18" s="117" t="s">
        <v>35</v>
      </c>
      <c r="U18" s="122" t="s">
        <v>36</v>
      </c>
    </row>
    <row r="19" spans="1:22" ht="26.25" customHeight="1" thickBot="1" x14ac:dyDescent="0.25">
      <c r="B19" s="104"/>
      <c r="C19" s="109"/>
      <c r="D19" s="109"/>
      <c r="E19" s="109"/>
      <c r="F19" s="109"/>
      <c r="G19" s="109"/>
      <c r="H19" s="110"/>
      <c r="I19" s="118"/>
      <c r="J19" s="119"/>
      <c r="K19" s="119"/>
      <c r="L19" s="119"/>
      <c r="M19" s="119"/>
      <c r="N19" s="119"/>
      <c r="O19" s="119"/>
      <c r="P19" s="119"/>
      <c r="Q19" s="119"/>
      <c r="R19" s="23" t="s">
        <v>37</v>
      </c>
      <c r="S19" s="24" t="s">
        <v>38</v>
      </c>
      <c r="T19" s="119"/>
      <c r="U19" s="123"/>
    </row>
    <row r="20" spans="1:22" ht="105" customHeight="1" thickTop="1" x14ac:dyDescent="0.2">
      <c r="A20" s="25"/>
      <c r="B20" s="26" t="s">
        <v>39</v>
      </c>
      <c r="C20" s="124" t="s">
        <v>383</v>
      </c>
      <c r="D20" s="124"/>
      <c r="E20" s="124"/>
      <c r="F20" s="124"/>
      <c r="G20" s="124"/>
      <c r="H20" s="124"/>
      <c r="I20" s="124" t="s">
        <v>384</v>
      </c>
      <c r="J20" s="124"/>
      <c r="K20" s="124"/>
      <c r="L20" s="124" t="s">
        <v>385</v>
      </c>
      <c r="M20" s="124"/>
      <c r="N20" s="124"/>
      <c r="O20" s="124"/>
      <c r="P20" s="27" t="s">
        <v>43</v>
      </c>
      <c r="Q20" s="27" t="s">
        <v>44</v>
      </c>
      <c r="R20" s="27">
        <v>0.84</v>
      </c>
      <c r="S20" s="27" t="s">
        <v>45</v>
      </c>
      <c r="T20" s="27" t="s">
        <v>45</v>
      </c>
      <c r="U20" s="75" t="str">
        <f t="shared" ref="U20:U29" si="0">IF(ISERR(T20/S20*100),"N/A",T20/S20*100)</f>
        <v>N/A</v>
      </c>
    </row>
    <row r="21" spans="1:22" ht="75" customHeight="1" thickBot="1" x14ac:dyDescent="0.25">
      <c r="A21" s="25"/>
      <c r="B21" s="29" t="s">
        <v>57</v>
      </c>
      <c r="C21" s="125" t="s">
        <v>57</v>
      </c>
      <c r="D21" s="125"/>
      <c r="E21" s="125"/>
      <c r="F21" s="125"/>
      <c r="G21" s="125"/>
      <c r="H21" s="125"/>
      <c r="I21" s="125" t="s">
        <v>386</v>
      </c>
      <c r="J21" s="125"/>
      <c r="K21" s="125"/>
      <c r="L21" s="125" t="s">
        <v>387</v>
      </c>
      <c r="M21" s="125"/>
      <c r="N21" s="125"/>
      <c r="O21" s="125"/>
      <c r="P21" s="30" t="s">
        <v>43</v>
      </c>
      <c r="Q21" s="30" t="s">
        <v>44</v>
      </c>
      <c r="R21" s="30">
        <v>0.48</v>
      </c>
      <c r="S21" s="30" t="s">
        <v>45</v>
      </c>
      <c r="T21" s="30" t="s">
        <v>45</v>
      </c>
      <c r="U21" s="32" t="str">
        <f t="shared" si="0"/>
        <v>N/A</v>
      </c>
    </row>
    <row r="22" spans="1:22" ht="119.25" customHeight="1" thickTop="1" x14ac:dyDescent="0.2">
      <c r="A22" s="25"/>
      <c r="B22" s="26" t="s">
        <v>46</v>
      </c>
      <c r="C22" s="124" t="s">
        <v>388</v>
      </c>
      <c r="D22" s="124"/>
      <c r="E22" s="124"/>
      <c r="F22" s="124"/>
      <c r="G22" s="124"/>
      <c r="H22" s="124"/>
      <c r="I22" s="124" t="s">
        <v>389</v>
      </c>
      <c r="J22" s="124"/>
      <c r="K22" s="124"/>
      <c r="L22" s="124" t="s">
        <v>390</v>
      </c>
      <c r="M22" s="124"/>
      <c r="N22" s="124"/>
      <c r="O22" s="124"/>
      <c r="P22" s="27" t="s">
        <v>43</v>
      </c>
      <c r="Q22" s="27" t="s">
        <v>44</v>
      </c>
      <c r="R22" s="27">
        <v>1.6</v>
      </c>
      <c r="S22" s="27" t="s">
        <v>45</v>
      </c>
      <c r="T22" s="27" t="s">
        <v>45</v>
      </c>
      <c r="U22" s="75" t="str">
        <f t="shared" si="0"/>
        <v>N/A</v>
      </c>
    </row>
    <row r="23" spans="1:22" ht="119.25" customHeight="1" thickBot="1" x14ac:dyDescent="0.25">
      <c r="A23" s="25"/>
      <c r="B23" s="29" t="s">
        <v>57</v>
      </c>
      <c r="C23" s="125" t="s">
        <v>57</v>
      </c>
      <c r="D23" s="125"/>
      <c r="E23" s="125"/>
      <c r="F23" s="125"/>
      <c r="G23" s="125"/>
      <c r="H23" s="125"/>
      <c r="I23" s="125" t="s">
        <v>391</v>
      </c>
      <c r="J23" s="125"/>
      <c r="K23" s="125"/>
      <c r="L23" s="125" t="s">
        <v>392</v>
      </c>
      <c r="M23" s="125"/>
      <c r="N23" s="125"/>
      <c r="O23" s="125"/>
      <c r="P23" s="30" t="s">
        <v>43</v>
      </c>
      <c r="Q23" s="30" t="s">
        <v>44</v>
      </c>
      <c r="R23" s="30">
        <v>4.28</v>
      </c>
      <c r="S23" s="30" t="s">
        <v>45</v>
      </c>
      <c r="T23" s="30" t="s">
        <v>45</v>
      </c>
      <c r="U23" s="32" t="str">
        <f t="shared" si="0"/>
        <v>N/A</v>
      </c>
    </row>
    <row r="24" spans="1:22" ht="119.25" customHeight="1" thickTop="1" x14ac:dyDescent="0.2">
      <c r="A24" s="25"/>
      <c r="B24" s="26" t="s">
        <v>52</v>
      </c>
      <c r="C24" s="124" t="s">
        <v>393</v>
      </c>
      <c r="D24" s="124"/>
      <c r="E24" s="124"/>
      <c r="F24" s="124"/>
      <c r="G24" s="124"/>
      <c r="H24" s="124"/>
      <c r="I24" s="124" t="s">
        <v>394</v>
      </c>
      <c r="J24" s="124"/>
      <c r="K24" s="124"/>
      <c r="L24" s="124" t="s">
        <v>395</v>
      </c>
      <c r="M24" s="124"/>
      <c r="N24" s="124"/>
      <c r="O24" s="124"/>
      <c r="P24" s="27" t="s">
        <v>43</v>
      </c>
      <c r="Q24" s="27" t="s">
        <v>44</v>
      </c>
      <c r="R24" s="27">
        <v>100</v>
      </c>
      <c r="S24" s="27" t="s">
        <v>45</v>
      </c>
      <c r="T24" s="27" t="s">
        <v>45</v>
      </c>
      <c r="U24" s="75" t="str">
        <f t="shared" si="0"/>
        <v>N/A</v>
      </c>
    </row>
    <row r="25" spans="1:22" ht="119.25" customHeight="1" x14ac:dyDescent="0.2">
      <c r="A25" s="25"/>
      <c r="B25" s="29" t="s">
        <v>57</v>
      </c>
      <c r="C25" s="125" t="s">
        <v>57</v>
      </c>
      <c r="D25" s="125"/>
      <c r="E25" s="125"/>
      <c r="F25" s="125"/>
      <c r="G25" s="125"/>
      <c r="H25" s="125"/>
      <c r="I25" s="125" t="s">
        <v>396</v>
      </c>
      <c r="J25" s="125"/>
      <c r="K25" s="125"/>
      <c r="L25" s="125" t="s">
        <v>397</v>
      </c>
      <c r="M25" s="125"/>
      <c r="N25" s="125"/>
      <c r="O25" s="125"/>
      <c r="P25" s="30" t="s">
        <v>43</v>
      </c>
      <c r="Q25" s="30" t="s">
        <v>44</v>
      </c>
      <c r="R25" s="30">
        <v>100</v>
      </c>
      <c r="S25" s="30" t="s">
        <v>45</v>
      </c>
      <c r="T25" s="30" t="s">
        <v>45</v>
      </c>
      <c r="U25" s="32" t="str">
        <f t="shared" si="0"/>
        <v>N/A</v>
      </c>
    </row>
    <row r="26" spans="1:22" ht="104.25" customHeight="1" x14ac:dyDescent="0.2">
      <c r="A26" s="25"/>
      <c r="B26" s="29" t="s">
        <v>57</v>
      </c>
      <c r="C26" s="125" t="s">
        <v>398</v>
      </c>
      <c r="D26" s="125"/>
      <c r="E26" s="125"/>
      <c r="F26" s="125"/>
      <c r="G26" s="125"/>
      <c r="H26" s="125"/>
      <c r="I26" s="125" t="s">
        <v>399</v>
      </c>
      <c r="J26" s="125"/>
      <c r="K26" s="125"/>
      <c r="L26" s="125" t="s">
        <v>400</v>
      </c>
      <c r="M26" s="125"/>
      <c r="N26" s="125"/>
      <c r="O26" s="125"/>
      <c r="P26" s="30" t="s">
        <v>43</v>
      </c>
      <c r="Q26" s="30" t="s">
        <v>338</v>
      </c>
      <c r="R26" s="30">
        <v>51.72</v>
      </c>
      <c r="S26" s="30" t="s">
        <v>45</v>
      </c>
      <c r="T26" s="30" t="s">
        <v>45</v>
      </c>
      <c r="U26" s="32" t="str">
        <f t="shared" si="0"/>
        <v>N/A</v>
      </c>
    </row>
    <row r="27" spans="1:22" ht="75" customHeight="1" thickBot="1" x14ac:dyDescent="0.25">
      <c r="A27" s="25"/>
      <c r="B27" s="29" t="s">
        <v>57</v>
      </c>
      <c r="C27" s="125" t="s">
        <v>401</v>
      </c>
      <c r="D27" s="125"/>
      <c r="E27" s="125"/>
      <c r="F27" s="125"/>
      <c r="G27" s="125"/>
      <c r="H27" s="125"/>
      <c r="I27" s="125" t="s">
        <v>402</v>
      </c>
      <c r="J27" s="125"/>
      <c r="K27" s="125"/>
      <c r="L27" s="125" t="s">
        <v>403</v>
      </c>
      <c r="M27" s="125"/>
      <c r="N27" s="125"/>
      <c r="O27" s="125"/>
      <c r="P27" s="30" t="s">
        <v>43</v>
      </c>
      <c r="Q27" s="30" t="s">
        <v>338</v>
      </c>
      <c r="R27" s="30">
        <v>100</v>
      </c>
      <c r="S27" s="30" t="s">
        <v>45</v>
      </c>
      <c r="T27" s="30" t="s">
        <v>45</v>
      </c>
      <c r="U27" s="79" t="str">
        <f t="shared" si="0"/>
        <v>N/A</v>
      </c>
    </row>
    <row r="28" spans="1:22" ht="75" customHeight="1" thickTop="1" x14ac:dyDescent="0.2">
      <c r="A28" s="25"/>
      <c r="B28" s="26" t="s">
        <v>69</v>
      </c>
      <c r="C28" s="124" t="s">
        <v>404</v>
      </c>
      <c r="D28" s="124"/>
      <c r="E28" s="124"/>
      <c r="F28" s="124"/>
      <c r="G28" s="124"/>
      <c r="H28" s="124"/>
      <c r="I28" s="124" t="s">
        <v>405</v>
      </c>
      <c r="J28" s="124"/>
      <c r="K28" s="124"/>
      <c r="L28" s="124" t="s">
        <v>406</v>
      </c>
      <c r="M28" s="124"/>
      <c r="N28" s="124"/>
      <c r="O28" s="124"/>
      <c r="P28" s="27" t="s">
        <v>43</v>
      </c>
      <c r="Q28" s="27" t="s">
        <v>407</v>
      </c>
      <c r="R28" s="27">
        <v>100</v>
      </c>
      <c r="S28" s="27">
        <v>89.66</v>
      </c>
      <c r="T28" s="27">
        <v>103.45</v>
      </c>
      <c r="U28" s="82">
        <f t="shared" si="0"/>
        <v>115.38032567477137</v>
      </c>
    </row>
    <row r="29" spans="1:22" ht="75" customHeight="1" thickBot="1" x14ac:dyDescent="0.25">
      <c r="A29" s="25"/>
      <c r="B29" s="29" t="s">
        <v>57</v>
      </c>
      <c r="C29" s="125" t="s">
        <v>408</v>
      </c>
      <c r="D29" s="125"/>
      <c r="E29" s="125"/>
      <c r="F29" s="125"/>
      <c r="G29" s="125"/>
      <c r="H29" s="125"/>
      <c r="I29" s="125" t="s">
        <v>409</v>
      </c>
      <c r="J29" s="125"/>
      <c r="K29" s="125"/>
      <c r="L29" s="125" t="s">
        <v>410</v>
      </c>
      <c r="M29" s="125"/>
      <c r="N29" s="125"/>
      <c r="O29" s="125"/>
      <c r="P29" s="30" t="s">
        <v>43</v>
      </c>
      <c r="Q29" s="30" t="s">
        <v>411</v>
      </c>
      <c r="R29" s="30">
        <v>100</v>
      </c>
      <c r="S29" s="30">
        <v>34.979999999999997</v>
      </c>
      <c r="T29" s="30">
        <v>65.19</v>
      </c>
      <c r="U29" s="32">
        <f t="shared" si="0"/>
        <v>186.36363636363637</v>
      </c>
    </row>
    <row r="30" spans="1:22" ht="22.5" customHeight="1" thickTop="1" thickBot="1" x14ac:dyDescent="0.25">
      <c r="B30" s="8" t="s">
        <v>107</v>
      </c>
      <c r="C30" s="9"/>
      <c r="D30" s="9"/>
      <c r="E30" s="9"/>
      <c r="F30" s="9"/>
      <c r="G30" s="9"/>
      <c r="H30" s="10"/>
      <c r="I30" s="10"/>
      <c r="J30" s="10"/>
      <c r="K30" s="10"/>
      <c r="L30" s="10"/>
      <c r="M30" s="10"/>
      <c r="N30" s="10"/>
      <c r="O30" s="10"/>
      <c r="P30" s="10"/>
      <c r="Q30" s="10"/>
      <c r="R30" s="10"/>
      <c r="S30" s="10"/>
      <c r="T30" s="10"/>
      <c r="U30" s="11"/>
      <c r="V30" s="33"/>
    </row>
    <row r="31" spans="1:22" ht="26.25" customHeight="1" thickTop="1" x14ac:dyDescent="0.2">
      <c r="B31" s="34"/>
      <c r="C31" s="35"/>
      <c r="D31" s="35"/>
      <c r="E31" s="35"/>
      <c r="F31" s="35"/>
      <c r="G31" s="35"/>
      <c r="H31" s="36"/>
      <c r="I31" s="36"/>
      <c r="J31" s="36"/>
      <c r="K31" s="36"/>
      <c r="L31" s="36"/>
      <c r="M31" s="36"/>
      <c r="N31" s="36"/>
      <c r="O31" s="36"/>
      <c r="P31" s="37"/>
      <c r="Q31" s="38"/>
      <c r="R31" s="39" t="s">
        <v>108</v>
      </c>
      <c r="S31" s="22" t="s">
        <v>109</v>
      </c>
      <c r="T31" s="39" t="s">
        <v>110</v>
      </c>
      <c r="U31" s="22" t="s">
        <v>111</v>
      </c>
    </row>
    <row r="32" spans="1:22" ht="26.25" customHeight="1" thickBot="1" x14ac:dyDescent="0.25">
      <c r="B32" s="40"/>
      <c r="C32" s="41"/>
      <c r="D32" s="41"/>
      <c r="E32" s="41"/>
      <c r="F32" s="41"/>
      <c r="G32" s="41"/>
      <c r="H32" s="42"/>
      <c r="I32" s="42"/>
      <c r="J32" s="42"/>
      <c r="K32" s="42"/>
      <c r="L32" s="42"/>
      <c r="M32" s="42"/>
      <c r="N32" s="42"/>
      <c r="O32" s="42"/>
      <c r="P32" s="43"/>
      <c r="Q32" s="44"/>
      <c r="R32" s="45" t="s">
        <v>112</v>
      </c>
      <c r="S32" s="44" t="s">
        <v>112</v>
      </c>
      <c r="T32" s="44" t="s">
        <v>112</v>
      </c>
      <c r="U32" s="44" t="s">
        <v>113</v>
      </c>
    </row>
    <row r="33" spans="2:21" ht="13.5" customHeight="1" thickBot="1" x14ac:dyDescent="0.25">
      <c r="B33" s="126" t="s">
        <v>114</v>
      </c>
      <c r="C33" s="127"/>
      <c r="D33" s="127"/>
      <c r="E33" s="46"/>
      <c r="F33" s="46"/>
      <c r="G33" s="46"/>
      <c r="H33" s="47"/>
      <c r="I33" s="47"/>
      <c r="J33" s="47"/>
      <c r="K33" s="47"/>
      <c r="L33" s="47"/>
      <c r="M33" s="47"/>
      <c r="N33" s="47"/>
      <c r="O33" s="47"/>
      <c r="P33" s="48"/>
      <c r="Q33" s="48"/>
      <c r="R33" s="49">
        <v>2798.8839640000001</v>
      </c>
      <c r="S33" s="49">
        <v>1234.9170449999999</v>
      </c>
      <c r="T33" s="49">
        <v>1731.9069005299996</v>
      </c>
      <c r="U33" s="77">
        <f>+IF(ISERR(T33/S33*100),"N/A",T33/S33*100)</f>
        <v>140.24479680981321</v>
      </c>
    </row>
    <row r="34" spans="2:21" ht="13.5" customHeight="1" thickBot="1" x14ac:dyDescent="0.25">
      <c r="B34" s="128" t="s">
        <v>115</v>
      </c>
      <c r="C34" s="129"/>
      <c r="D34" s="129"/>
      <c r="E34" s="50"/>
      <c r="F34" s="50"/>
      <c r="G34" s="50"/>
      <c r="H34" s="51"/>
      <c r="I34" s="51"/>
      <c r="J34" s="51"/>
      <c r="K34" s="51"/>
      <c r="L34" s="51"/>
      <c r="M34" s="51"/>
      <c r="N34" s="51"/>
      <c r="O34" s="51"/>
      <c r="P34" s="52"/>
      <c r="Q34" s="52"/>
      <c r="R34" s="49">
        <v>2895.6839639999998</v>
      </c>
      <c r="S34" s="49">
        <v>1731.9190376499992</v>
      </c>
      <c r="T34" s="49">
        <v>1731.9069005299996</v>
      </c>
      <c r="U34" s="77">
        <f>+IF(ISERR(T34/S34*100),"N/A",T34/S34*100)</f>
        <v>99.99929920973581</v>
      </c>
    </row>
    <row r="35" spans="2:21" ht="14.85" customHeight="1" thickTop="1" thickBot="1" x14ac:dyDescent="0.25">
      <c r="B35" s="8" t="s">
        <v>116</v>
      </c>
      <c r="C35" s="9"/>
      <c r="D35" s="9"/>
      <c r="E35" s="9"/>
      <c r="F35" s="9"/>
      <c r="G35" s="9"/>
      <c r="H35" s="10"/>
      <c r="I35" s="10"/>
      <c r="J35" s="10"/>
      <c r="K35" s="10"/>
      <c r="L35" s="10"/>
      <c r="M35" s="10"/>
      <c r="N35" s="10"/>
      <c r="O35" s="10"/>
      <c r="P35" s="10"/>
      <c r="Q35" s="10"/>
      <c r="R35" s="10"/>
      <c r="S35" s="10"/>
      <c r="T35" s="10"/>
      <c r="U35" s="11"/>
    </row>
    <row r="36" spans="2:21" ht="44.25" customHeight="1" thickTop="1" x14ac:dyDescent="0.2">
      <c r="B36" s="130" t="s">
        <v>117</v>
      </c>
      <c r="C36" s="131"/>
      <c r="D36" s="131"/>
      <c r="E36" s="131"/>
      <c r="F36" s="131"/>
      <c r="G36" s="131"/>
      <c r="H36" s="131"/>
      <c r="I36" s="131"/>
      <c r="J36" s="131"/>
      <c r="K36" s="131"/>
      <c r="L36" s="131"/>
      <c r="M36" s="131"/>
      <c r="N36" s="131"/>
      <c r="O36" s="131"/>
      <c r="P36" s="131"/>
      <c r="Q36" s="131"/>
      <c r="R36" s="131"/>
      <c r="S36" s="131"/>
      <c r="T36" s="131"/>
      <c r="U36" s="132"/>
    </row>
    <row r="37" spans="2:21" ht="42" customHeight="1" x14ac:dyDescent="0.2">
      <c r="B37" s="133" t="s">
        <v>412</v>
      </c>
      <c r="C37" s="134"/>
      <c r="D37" s="134"/>
      <c r="E37" s="134"/>
      <c r="F37" s="134"/>
      <c r="G37" s="134"/>
      <c r="H37" s="134"/>
      <c r="I37" s="134"/>
      <c r="J37" s="134"/>
      <c r="K37" s="134"/>
      <c r="L37" s="134"/>
      <c r="M37" s="134"/>
      <c r="N37" s="134"/>
      <c r="O37" s="134"/>
      <c r="P37" s="134"/>
      <c r="Q37" s="134"/>
      <c r="R37" s="134"/>
      <c r="S37" s="134"/>
      <c r="T37" s="134"/>
      <c r="U37" s="135"/>
    </row>
    <row r="38" spans="2:21" ht="42" customHeight="1" thickBot="1" x14ac:dyDescent="0.25">
      <c r="B38" s="136" t="s">
        <v>413</v>
      </c>
      <c r="C38" s="137"/>
      <c r="D38" s="137"/>
      <c r="E38" s="137"/>
      <c r="F38" s="137"/>
      <c r="G38" s="137"/>
      <c r="H38" s="137"/>
      <c r="I38" s="137"/>
      <c r="J38" s="137"/>
      <c r="K38" s="137"/>
      <c r="L38" s="137"/>
      <c r="M38" s="137"/>
      <c r="N38" s="137"/>
      <c r="O38" s="137"/>
      <c r="P38" s="137"/>
      <c r="Q38" s="137"/>
      <c r="R38" s="137"/>
      <c r="S38" s="137"/>
      <c r="T38" s="137"/>
      <c r="U38" s="138"/>
    </row>
  </sheetData>
  <mergeCells count="58">
    <mergeCell ref="B37:U37"/>
    <mergeCell ref="B38:U38"/>
    <mergeCell ref="C29:H29"/>
    <mergeCell ref="I29:K29"/>
    <mergeCell ref="L29:O29"/>
    <mergeCell ref="B33:D33"/>
    <mergeCell ref="B34:D34"/>
    <mergeCell ref="B36:U36"/>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C20:H20"/>
    <mergeCell ref="I20:K20"/>
    <mergeCell ref="L20:O20"/>
    <mergeCell ref="C15:G15"/>
    <mergeCell ref="K15:M15"/>
    <mergeCell ref="P15:Q15"/>
    <mergeCell ref="T15:U15"/>
    <mergeCell ref="B17:B19"/>
    <mergeCell ref="C17:H19"/>
    <mergeCell ref="I17:S17"/>
    <mergeCell ref="T17:U17"/>
    <mergeCell ref="I18:K19"/>
    <mergeCell ref="L18:O19"/>
    <mergeCell ref="B1:L1"/>
    <mergeCell ref="D4:H4"/>
    <mergeCell ref="L4:O4"/>
    <mergeCell ref="Q4:R4"/>
    <mergeCell ref="T4:U4"/>
    <mergeCell ref="B14:U14"/>
    <mergeCell ref="B5:U5"/>
    <mergeCell ref="B6:U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5"/>
  <sheetViews>
    <sheetView view="pageBreakPreview" topLeftCell="M41" zoomScale="80" zoomScaleNormal="80" zoomScaleSheetLayoutView="80" workbookViewId="0">
      <selection activeCell="U44" sqref="U44:U45"/>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138" customHeight="1" thickTop="1" thickBot="1" x14ac:dyDescent="0.25">
      <c r="B4" s="12" t="s">
        <v>7</v>
      </c>
      <c r="C4" s="13" t="s">
        <v>414</v>
      </c>
      <c r="D4" s="88" t="s">
        <v>415</v>
      </c>
      <c r="E4" s="88"/>
      <c r="F4" s="88"/>
      <c r="G4" s="88"/>
      <c r="H4" s="88"/>
      <c r="I4" s="14"/>
      <c r="J4" s="15" t="s">
        <v>10</v>
      </c>
      <c r="K4" s="16" t="s">
        <v>11</v>
      </c>
      <c r="L4" s="89" t="s">
        <v>12</v>
      </c>
      <c r="M4" s="89"/>
      <c r="N4" s="89"/>
      <c r="O4" s="89"/>
      <c r="P4" s="15" t="s">
        <v>13</v>
      </c>
      <c r="Q4" s="89" t="s">
        <v>137</v>
      </c>
      <c r="R4" s="89"/>
      <c r="S4" s="15" t="s">
        <v>15</v>
      </c>
      <c r="T4" s="89"/>
      <c r="U4" s="90"/>
    </row>
    <row r="5" spans="1:34" ht="17.25" customHeight="1" thickBot="1" x14ac:dyDescent="0.25">
      <c r="B5" s="94" t="s">
        <v>615</v>
      </c>
      <c r="C5" s="95"/>
      <c r="D5" s="95"/>
      <c r="E5" s="95"/>
      <c r="F5" s="95"/>
      <c r="G5" s="95"/>
      <c r="H5" s="95"/>
      <c r="I5" s="95"/>
      <c r="J5" s="95"/>
      <c r="K5" s="95"/>
      <c r="L5" s="95"/>
      <c r="M5" s="95"/>
      <c r="N5" s="95"/>
      <c r="O5" s="95"/>
      <c r="P5" s="95"/>
      <c r="Q5" s="95"/>
      <c r="R5" s="95"/>
      <c r="S5" s="95"/>
      <c r="T5" s="95"/>
      <c r="U5" s="96"/>
    </row>
    <row r="6" spans="1:34" ht="21.75" customHeight="1" thickBot="1" x14ac:dyDescent="0.25">
      <c r="B6" s="97" t="s">
        <v>616</v>
      </c>
      <c r="C6" s="98"/>
      <c r="D6" s="98"/>
      <c r="E6" s="98"/>
      <c r="F6" s="98"/>
      <c r="G6" s="98"/>
      <c r="H6" s="98"/>
      <c r="I6" s="98"/>
      <c r="J6" s="98"/>
      <c r="K6" s="98"/>
      <c r="L6" s="98"/>
      <c r="M6" s="98"/>
      <c r="N6" s="98"/>
      <c r="O6" s="98"/>
      <c r="P6" s="98"/>
      <c r="Q6" s="98"/>
      <c r="R6" s="98"/>
      <c r="S6" s="98"/>
      <c r="T6" s="98"/>
      <c r="U6" s="99"/>
    </row>
    <row r="7" spans="1:34" ht="15" customHeight="1" x14ac:dyDescent="0.2">
      <c r="B7" s="54" t="s">
        <v>617</v>
      </c>
      <c r="C7" s="55"/>
      <c r="D7" s="55"/>
      <c r="E7" s="55"/>
      <c r="F7" s="56"/>
      <c r="G7" s="56"/>
      <c r="H7" s="56"/>
      <c r="I7" s="56"/>
      <c r="J7" s="56"/>
      <c r="K7" s="56"/>
      <c r="L7" s="56"/>
      <c r="M7" s="56"/>
      <c r="N7" s="56"/>
      <c r="O7" s="56"/>
      <c r="P7" s="56"/>
      <c r="Q7" s="56"/>
      <c r="R7" s="56"/>
      <c r="S7" s="56"/>
      <c r="T7" s="56"/>
      <c r="U7" s="57"/>
    </row>
    <row r="8" spans="1:34" ht="15" customHeight="1" x14ac:dyDescent="0.2">
      <c r="B8" s="58" t="s">
        <v>618</v>
      </c>
      <c r="C8" s="59"/>
      <c r="D8" s="59"/>
      <c r="E8" s="59"/>
      <c r="F8" s="60"/>
      <c r="G8" s="60"/>
      <c r="H8" s="60"/>
      <c r="I8" s="60"/>
      <c r="J8" s="60"/>
      <c r="K8" s="60"/>
      <c r="L8" s="60"/>
      <c r="M8" s="60"/>
      <c r="N8" s="60"/>
      <c r="O8" s="60"/>
      <c r="P8" s="60"/>
      <c r="Q8" s="60"/>
      <c r="R8" s="60"/>
      <c r="S8" s="60"/>
      <c r="T8" s="60"/>
      <c r="U8" s="61"/>
    </row>
    <row r="9" spans="1:34" ht="15" customHeight="1" x14ac:dyDescent="0.2">
      <c r="B9" s="58"/>
      <c r="C9" s="62" t="s">
        <v>619</v>
      </c>
      <c r="D9" s="59"/>
      <c r="E9" s="59"/>
      <c r="F9" s="60"/>
      <c r="G9" s="60"/>
      <c r="H9" s="60"/>
      <c r="I9" s="60"/>
      <c r="J9" s="60"/>
      <c r="K9" s="60"/>
      <c r="L9" s="60"/>
      <c r="M9" s="60"/>
      <c r="N9" s="60"/>
      <c r="O9" s="60"/>
      <c r="P9" s="60"/>
      <c r="Q9" s="60"/>
      <c r="R9" s="60"/>
      <c r="S9" s="60"/>
      <c r="T9" s="60"/>
      <c r="U9" s="61"/>
    </row>
    <row r="10" spans="1:34" ht="15" customHeight="1" x14ac:dyDescent="0.2">
      <c r="B10" s="58"/>
      <c r="C10" s="59" t="s">
        <v>620</v>
      </c>
      <c r="D10" s="59"/>
      <c r="E10" s="59"/>
      <c r="F10" s="60"/>
      <c r="G10" s="60"/>
      <c r="H10" s="60"/>
      <c r="I10" s="60"/>
      <c r="J10" s="60"/>
      <c r="K10" s="60"/>
      <c r="L10" s="60"/>
      <c r="M10" s="60"/>
      <c r="N10" s="60"/>
      <c r="O10" s="60"/>
      <c r="P10" s="60"/>
      <c r="Q10" s="60"/>
      <c r="R10" s="60"/>
      <c r="S10" s="60"/>
      <c r="T10" s="60"/>
      <c r="U10" s="61"/>
    </row>
    <row r="11" spans="1:34" ht="15" customHeight="1" x14ac:dyDescent="0.2">
      <c r="B11" s="58"/>
      <c r="C11" s="59"/>
      <c r="D11" s="62" t="s">
        <v>621</v>
      </c>
      <c r="E11" s="59"/>
      <c r="F11" s="60"/>
      <c r="G11" s="60"/>
      <c r="H11" s="60"/>
      <c r="I11" s="60"/>
      <c r="J11" s="60"/>
      <c r="K11" s="60"/>
      <c r="L11" s="60"/>
      <c r="M11" s="60"/>
      <c r="N11" s="60"/>
      <c r="O11" s="60"/>
      <c r="P11" s="60"/>
      <c r="Q11" s="60"/>
      <c r="R11" s="60"/>
      <c r="S11" s="60"/>
      <c r="T11" s="60"/>
      <c r="U11" s="61"/>
    </row>
    <row r="12" spans="1:34" ht="15" customHeight="1" x14ac:dyDescent="0.2">
      <c r="B12" s="58"/>
      <c r="C12" s="59"/>
      <c r="D12" s="59" t="s">
        <v>623</v>
      </c>
      <c r="E12" s="59"/>
      <c r="F12" s="60"/>
      <c r="G12" s="60"/>
      <c r="H12" s="60"/>
      <c r="I12" s="60"/>
      <c r="J12" s="60"/>
      <c r="K12" s="60"/>
      <c r="L12" s="60"/>
      <c r="M12" s="60"/>
      <c r="N12" s="60"/>
      <c r="O12" s="60"/>
      <c r="P12" s="60"/>
      <c r="Q12" s="60"/>
      <c r="R12" s="60"/>
      <c r="S12" s="60"/>
      <c r="T12" s="60"/>
      <c r="U12" s="61"/>
    </row>
    <row r="13" spans="1:34" ht="15" customHeight="1" thickBot="1" x14ac:dyDescent="0.25">
      <c r="B13" s="63"/>
      <c r="C13" s="63"/>
      <c r="D13" s="63"/>
      <c r="E13" s="63"/>
      <c r="F13" s="64"/>
      <c r="G13" s="64"/>
      <c r="H13" s="64"/>
      <c r="I13" s="64"/>
      <c r="J13" s="64"/>
      <c r="K13" s="64"/>
      <c r="L13" s="64"/>
      <c r="M13" s="64"/>
      <c r="N13" s="64"/>
      <c r="O13" s="64"/>
      <c r="P13" s="64"/>
      <c r="Q13" s="64"/>
      <c r="R13" s="64"/>
      <c r="S13" s="64"/>
      <c r="T13" s="64"/>
      <c r="U13" s="65"/>
    </row>
    <row r="14" spans="1:34" ht="15.75" customHeight="1" x14ac:dyDescent="0.2">
      <c r="B14" s="91" t="s">
        <v>16</v>
      </c>
      <c r="C14" s="92"/>
      <c r="D14" s="92"/>
      <c r="E14" s="92"/>
      <c r="F14" s="92"/>
      <c r="G14" s="92"/>
      <c r="H14" s="92"/>
      <c r="I14" s="92"/>
      <c r="J14" s="92"/>
      <c r="K14" s="92"/>
      <c r="L14" s="92"/>
      <c r="M14" s="92"/>
      <c r="N14" s="92"/>
      <c r="O14" s="92"/>
      <c r="P14" s="92"/>
      <c r="Q14" s="92"/>
      <c r="R14" s="92"/>
      <c r="S14" s="92"/>
      <c r="T14" s="92"/>
      <c r="U14" s="93"/>
    </row>
    <row r="15" spans="1:34" ht="77.25" customHeight="1" thickBot="1" x14ac:dyDescent="0.25">
      <c r="B15" s="17" t="s">
        <v>17</v>
      </c>
      <c r="C15" s="100" t="s">
        <v>416</v>
      </c>
      <c r="D15" s="100"/>
      <c r="E15" s="100"/>
      <c r="F15" s="100"/>
      <c r="G15" s="100"/>
      <c r="H15" s="18"/>
      <c r="I15" s="18"/>
      <c r="J15" s="18" t="s">
        <v>19</v>
      </c>
      <c r="K15" s="100" t="s">
        <v>417</v>
      </c>
      <c r="L15" s="100"/>
      <c r="M15" s="100"/>
      <c r="N15" s="19"/>
      <c r="O15" s="20" t="s">
        <v>21</v>
      </c>
      <c r="P15" s="100" t="s">
        <v>418</v>
      </c>
      <c r="Q15" s="100"/>
      <c r="R15" s="21"/>
      <c r="S15" s="20" t="s">
        <v>23</v>
      </c>
      <c r="T15" s="100" t="s">
        <v>140</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102" t="s">
        <v>26</v>
      </c>
      <c r="C17" s="105" t="s">
        <v>27</v>
      </c>
      <c r="D17" s="105"/>
      <c r="E17" s="105"/>
      <c r="F17" s="105"/>
      <c r="G17" s="105"/>
      <c r="H17" s="106"/>
      <c r="I17" s="111" t="s">
        <v>28</v>
      </c>
      <c r="J17" s="112"/>
      <c r="K17" s="112"/>
      <c r="L17" s="112"/>
      <c r="M17" s="112"/>
      <c r="N17" s="112"/>
      <c r="O17" s="112"/>
      <c r="P17" s="112"/>
      <c r="Q17" s="112"/>
      <c r="R17" s="112"/>
      <c r="S17" s="113"/>
      <c r="T17" s="114" t="s">
        <v>29</v>
      </c>
      <c r="U17" s="115"/>
    </row>
    <row r="18" spans="1:21" ht="19.5" customHeight="1" x14ac:dyDescent="0.2">
      <c r="B18" s="103"/>
      <c r="C18" s="107"/>
      <c r="D18" s="107"/>
      <c r="E18" s="107"/>
      <c r="F18" s="107"/>
      <c r="G18" s="107"/>
      <c r="H18" s="108"/>
      <c r="I18" s="116" t="s">
        <v>30</v>
      </c>
      <c r="J18" s="117"/>
      <c r="K18" s="117"/>
      <c r="L18" s="117" t="s">
        <v>31</v>
      </c>
      <c r="M18" s="117"/>
      <c r="N18" s="117"/>
      <c r="O18" s="117"/>
      <c r="P18" s="117" t="s">
        <v>32</v>
      </c>
      <c r="Q18" s="117" t="s">
        <v>33</v>
      </c>
      <c r="R18" s="120" t="s">
        <v>34</v>
      </c>
      <c r="S18" s="121"/>
      <c r="T18" s="117" t="s">
        <v>35</v>
      </c>
      <c r="U18" s="122" t="s">
        <v>36</v>
      </c>
    </row>
    <row r="19" spans="1:21" ht="26.25" customHeight="1" thickBot="1" x14ac:dyDescent="0.25">
      <c r="B19" s="104"/>
      <c r="C19" s="109"/>
      <c r="D19" s="109"/>
      <c r="E19" s="109"/>
      <c r="F19" s="109"/>
      <c r="G19" s="109"/>
      <c r="H19" s="110"/>
      <c r="I19" s="118"/>
      <c r="J19" s="119"/>
      <c r="K19" s="119"/>
      <c r="L19" s="119"/>
      <c r="M19" s="119"/>
      <c r="N19" s="119"/>
      <c r="O19" s="119"/>
      <c r="P19" s="119"/>
      <c r="Q19" s="119"/>
      <c r="R19" s="23" t="s">
        <v>37</v>
      </c>
      <c r="S19" s="24" t="s">
        <v>38</v>
      </c>
      <c r="T19" s="119"/>
      <c r="U19" s="123"/>
    </row>
    <row r="20" spans="1:21" ht="122.25" customHeight="1" thickTop="1" thickBot="1" x14ac:dyDescent="0.25">
      <c r="A20" s="25"/>
      <c r="B20" s="26" t="s">
        <v>39</v>
      </c>
      <c r="C20" s="124" t="s">
        <v>419</v>
      </c>
      <c r="D20" s="124"/>
      <c r="E20" s="124"/>
      <c r="F20" s="124"/>
      <c r="G20" s="124"/>
      <c r="H20" s="124"/>
      <c r="I20" s="124" t="s">
        <v>420</v>
      </c>
      <c r="J20" s="124"/>
      <c r="K20" s="124"/>
      <c r="L20" s="124" t="s">
        <v>421</v>
      </c>
      <c r="M20" s="124"/>
      <c r="N20" s="124"/>
      <c r="O20" s="124"/>
      <c r="P20" s="27" t="s">
        <v>43</v>
      </c>
      <c r="Q20" s="27" t="s">
        <v>44</v>
      </c>
      <c r="R20" s="27">
        <v>91.44</v>
      </c>
      <c r="S20" s="27" t="s">
        <v>45</v>
      </c>
      <c r="T20" s="27" t="s">
        <v>45</v>
      </c>
      <c r="U20" s="75" t="str">
        <f t="shared" ref="U20:U40" si="0">IF(ISERR(T20/S20*100),"N/A",T20/S20*100)</f>
        <v>N/A</v>
      </c>
    </row>
    <row r="21" spans="1:21" ht="114.75" customHeight="1" thickTop="1" x14ac:dyDescent="0.2">
      <c r="A21" s="25"/>
      <c r="B21" s="26" t="s">
        <v>46</v>
      </c>
      <c r="C21" s="124" t="s">
        <v>422</v>
      </c>
      <c r="D21" s="124"/>
      <c r="E21" s="124"/>
      <c r="F21" s="124"/>
      <c r="G21" s="124"/>
      <c r="H21" s="124"/>
      <c r="I21" s="124" t="s">
        <v>423</v>
      </c>
      <c r="J21" s="124"/>
      <c r="K21" s="124"/>
      <c r="L21" s="124" t="s">
        <v>424</v>
      </c>
      <c r="M21" s="124"/>
      <c r="N21" s="124"/>
      <c r="O21" s="124"/>
      <c r="P21" s="27" t="s">
        <v>43</v>
      </c>
      <c r="Q21" s="27" t="s">
        <v>62</v>
      </c>
      <c r="R21" s="27">
        <v>100</v>
      </c>
      <c r="S21" s="27" t="s">
        <v>45</v>
      </c>
      <c r="T21" s="27">
        <v>0</v>
      </c>
      <c r="U21" s="75" t="str">
        <f t="shared" si="0"/>
        <v>N/A</v>
      </c>
    </row>
    <row r="22" spans="1:21" ht="114.75" customHeight="1" x14ac:dyDescent="0.2">
      <c r="A22" s="25"/>
      <c r="B22" s="29" t="s">
        <v>57</v>
      </c>
      <c r="C22" s="125" t="s">
        <v>57</v>
      </c>
      <c r="D22" s="125"/>
      <c r="E22" s="125"/>
      <c r="F22" s="125"/>
      <c r="G22" s="125"/>
      <c r="H22" s="125"/>
      <c r="I22" s="125" t="s">
        <v>425</v>
      </c>
      <c r="J22" s="125"/>
      <c r="K22" s="125"/>
      <c r="L22" s="125" t="s">
        <v>426</v>
      </c>
      <c r="M22" s="125"/>
      <c r="N22" s="125"/>
      <c r="O22" s="125"/>
      <c r="P22" s="30" t="s">
        <v>43</v>
      </c>
      <c r="Q22" s="30" t="s">
        <v>44</v>
      </c>
      <c r="R22" s="30">
        <v>60</v>
      </c>
      <c r="S22" s="30" t="s">
        <v>45</v>
      </c>
      <c r="T22" s="30" t="s">
        <v>45</v>
      </c>
      <c r="U22" s="32" t="str">
        <f t="shared" si="0"/>
        <v>N/A</v>
      </c>
    </row>
    <row r="23" spans="1:21" ht="162.75" customHeight="1" x14ac:dyDescent="0.2">
      <c r="A23" s="25"/>
      <c r="B23" s="29" t="s">
        <v>57</v>
      </c>
      <c r="C23" s="125" t="s">
        <v>57</v>
      </c>
      <c r="D23" s="125"/>
      <c r="E23" s="125"/>
      <c r="F23" s="125"/>
      <c r="G23" s="125"/>
      <c r="H23" s="125"/>
      <c r="I23" s="125" t="s">
        <v>427</v>
      </c>
      <c r="J23" s="125"/>
      <c r="K23" s="125"/>
      <c r="L23" s="125" t="s">
        <v>428</v>
      </c>
      <c r="M23" s="125"/>
      <c r="N23" s="125"/>
      <c r="O23" s="125"/>
      <c r="P23" s="30" t="s">
        <v>43</v>
      </c>
      <c r="Q23" s="30" t="s">
        <v>44</v>
      </c>
      <c r="R23" s="30">
        <v>22.17</v>
      </c>
      <c r="S23" s="30" t="s">
        <v>45</v>
      </c>
      <c r="T23" s="30" t="s">
        <v>45</v>
      </c>
      <c r="U23" s="32" t="str">
        <f t="shared" si="0"/>
        <v>N/A</v>
      </c>
    </row>
    <row r="24" spans="1:21" ht="114.75" customHeight="1" x14ac:dyDescent="0.2">
      <c r="A24" s="25"/>
      <c r="B24" s="29" t="s">
        <v>57</v>
      </c>
      <c r="C24" s="125" t="s">
        <v>57</v>
      </c>
      <c r="D24" s="125"/>
      <c r="E24" s="125"/>
      <c r="F24" s="125"/>
      <c r="G24" s="125"/>
      <c r="H24" s="125"/>
      <c r="I24" s="125" t="s">
        <v>429</v>
      </c>
      <c r="J24" s="125"/>
      <c r="K24" s="125"/>
      <c r="L24" s="125" t="s">
        <v>430</v>
      </c>
      <c r="M24" s="125"/>
      <c r="N24" s="125"/>
      <c r="O24" s="125"/>
      <c r="P24" s="30" t="s">
        <v>43</v>
      </c>
      <c r="Q24" s="30" t="s">
        <v>431</v>
      </c>
      <c r="R24" s="30">
        <v>100</v>
      </c>
      <c r="S24" s="30">
        <v>0</v>
      </c>
      <c r="T24" s="30">
        <v>21.2</v>
      </c>
      <c r="U24" s="32" t="str">
        <f t="shared" si="0"/>
        <v>N/A</v>
      </c>
    </row>
    <row r="25" spans="1:21" ht="114.75" customHeight="1" x14ac:dyDescent="0.2">
      <c r="A25" s="25"/>
      <c r="B25" s="29" t="s">
        <v>57</v>
      </c>
      <c r="C25" s="125" t="s">
        <v>57</v>
      </c>
      <c r="D25" s="125"/>
      <c r="E25" s="125"/>
      <c r="F25" s="125"/>
      <c r="G25" s="125"/>
      <c r="H25" s="125"/>
      <c r="I25" s="125" t="s">
        <v>432</v>
      </c>
      <c r="J25" s="125"/>
      <c r="K25" s="125"/>
      <c r="L25" s="125" t="s">
        <v>433</v>
      </c>
      <c r="M25" s="125"/>
      <c r="N25" s="125"/>
      <c r="O25" s="125"/>
      <c r="P25" s="30" t="s">
        <v>43</v>
      </c>
      <c r="Q25" s="30" t="s">
        <v>431</v>
      </c>
      <c r="R25" s="30">
        <v>100</v>
      </c>
      <c r="S25" s="30">
        <v>0</v>
      </c>
      <c r="T25" s="30">
        <v>36.130000000000003</v>
      </c>
      <c r="U25" s="32" t="str">
        <f t="shared" si="0"/>
        <v>N/A</v>
      </c>
    </row>
    <row r="26" spans="1:21" ht="114.75" customHeight="1" thickBot="1" x14ac:dyDescent="0.25">
      <c r="A26" s="25"/>
      <c r="B26" s="29" t="s">
        <v>57</v>
      </c>
      <c r="C26" s="125" t="s">
        <v>57</v>
      </c>
      <c r="D26" s="125"/>
      <c r="E26" s="125"/>
      <c r="F26" s="125"/>
      <c r="G26" s="125"/>
      <c r="H26" s="125"/>
      <c r="I26" s="125" t="s">
        <v>434</v>
      </c>
      <c r="J26" s="125"/>
      <c r="K26" s="125"/>
      <c r="L26" s="125" t="s">
        <v>435</v>
      </c>
      <c r="M26" s="125"/>
      <c r="N26" s="125"/>
      <c r="O26" s="125"/>
      <c r="P26" s="30" t="s">
        <v>43</v>
      </c>
      <c r="Q26" s="30" t="s">
        <v>62</v>
      </c>
      <c r="R26" s="30">
        <v>100</v>
      </c>
      <c r="S26" s="30">
        <v>0</v>
      </c>
      <c r="T26" s="30">
        <v>0</v>
      </c>
      <c r="U26" s="32" t="str">
        <f t="shared" si="0"/>
        <v>N/A</v>
      </c>
    </row>
    <row r="27" spans="1:21" ht="114.75" customHeight="1" thickTop="1" x14ac:dyDescent="0.2">
      <c r="A27" s="25"/>
      <c r="B27" s="26" t="s">
        <v>52</v>
      </c>
      <c r="C27" s="124" t="s">
        <v>436</v>
      </c>
      <c r="D27" s="124"/>
      <c r="E27" s="124"/>
      <c r="F27" s="124"/>
      <c r="G27" s="124"/>
      <c r="H27" s="124"/>
      <c r="I27" s="124" t="s">
        <v>437</v>
      </c>
      <c r="J27" s="124"/>
      <c r="K27" s="124"/>
      <c r="L27" s="124" t="s">
        <v>438</v>
      </c>
      <c r="M27" s="124"/>
      <c r="N27" s="124"/>
      <c r="O27" s="124"/>
      <c r="P27" s="27" t="s">
        <v>43</v>
      </c>
      <c r="Q27" s="27" t="s">
        <v>62</v>
      </c>
      <c r="R27" s="27">
        <v>100</v>
      </c>
      <c r="S27" s="27">
        <v>0</v>
      </c>
      <c r="T27" s="27">
        <v>0</v>
      </c>
      <c r="U27" s="82" t="str">
        <f t="shared" si="0"/>
        <v>N/A</v>
      </c>
    </row>
    <row r="28" spans="1:21" ht="75" customHeight="1" x14ac:dyDescent="0.2">
      <c r="A28" s="25"/>
      <c r="B28" s="29" t="s">
        <v>57</v>
      </c>
      <c r="C28" s="125" t="s">
        <v>57</v>
      </c>
      <c r="D28" s="125"/>
      <c r="E28" s="125"/>
      <c r="F28" s="125"/>
      <c r="G28" s="125"/>
      <c r="H28" s="125"/>
      <c r="I28" s="125" t="s">
        <v>439</v>
      </c>
      <c r="J28" s="125"/>
      <c r="K28" s="125"/>
      <c r="L28" s="125" t="s">
        <v>440</v>
      </c>
      <c r="M28" s="125"/>
      <c r="N28" s="125"/>
      <c r="O28" s="125"/>
      <c r="P28" s="30" t="s">
        <v>43</v>
      </c>
      <c r="Q28" s="30" t="s">
        <v>62</v>
      </c>
      <c r="R28" s="30">
        <v>100</v>
      </c>
      <c r="S28" s="30">
        <v>0</v>
      </c>
      <c r="T28" s="30">
        <v>0</v>
      </c>
      <c r="U28" s="79" t="str">
        <f t="shared" si="0"/>
        <v>N/A</v>
      </c>
    </row>
    <row r="29" spans="1:21" ht="75" customHeight="1" x14ac:dyDescent="0.2">
      <c r="A29" s="25"/>
      <c r="B29" s="29" t="s">
        <v>57</v>
      </c>
      <c r="C29" s="125" t="s">
        <v>57</v>
      </c>
      <c r="D29" s="125"/>
      <c r="E29" s="125"/>
      <c r="F29" s="125"/>
      <c r="G29" s="125"/>
      <c r="H29" s="125"/>
      <c r="I29" s="125" t="s">
        <v>441</v>
      </c>
      <c r="J29" s="125"/>
      <c r="K29" s="125"/>
      <c r="L29" s="125" t="s">
        <v>442</v>
      </c>
      <c r="M29" s="125"/>
      <c r="N29" s="125"/>
      <c r="O29" s="125"/>
      <c r="P29" s="30" t="s">
        <v>43</v>
      </c>
      <c r="Q29" s="30" t="s">
        <v>62</v>
      </c>
      <c r="R29" s="30">
        <v>100</v>
      </c>
      <c r="S29" s="30">
        <v>0</v>
      </c>
      <c r="T29" s="30">
        <v>0</v>
      </c>
      <c r="U29" s="32" t="str">
        <f t="shared" si="0"/>
        <v>N/A</v>
      </c>
    </row>
    <row r="30" spans="1:21" ht="75" customHeight="1" x14ac:dyDescent="0.2">
      <c r="A30" s="25"/>
      <c r="B30" s="29" t="s">
        <v>57</v>
      </c>
      <c r="C30" s="125" t="s">
        <v>57</v>
      </c>
      <c r="D30" s="125"/>
      <c r="E30" s="125"/>
      <c r="F30" s="125"/>
      <c r="G30" s="125"/>
      <c r="H30" s="125"/>
      <c r="I30" s="125" t="s">
        <v>443</v>
      </c>
      <c r="J30" s="125"/>
      <c r="K30" s="125"/>
      <c r="L30" s="125" t="s">
        <v>444</v>
      </c>
      <c r="M30" s="125"/>
      <c r="N30" s="125"/>
      <c r="O30" s="125"/>
      <c r="P30" s="30" t="s">
        <v>43</v>
      </c>
      <c r="Q30" s="30" t="s">
        <v>62</v>
      </c>
      <c r="R30" s="30">
        <v>100</v>
      </c>
      <c r="S30" s="30">
        <v>0</v>
      </c>
      <c r="T30" s="30">
        <v>0</v>
      </c>
      <c r="U30" s="32" t="str">
        <f t="shared" si="0"/>
        <v>N/A</v>
      </c>
    </row>
    <row r="31" spans="1:21" ht="75" customHeight="1" thickBot="1" x14ac:dyDescent="0.25">
      <c r="A31" s="25"/>
      <c r="B31" s="29" t="s">
        <v>57</v>
      </c>
      <c r="C31" s="125" t="s">
        <v>57</v>
      </c>
      <c r="D31" s="125"/>
      <c r="E31" s="125"/>
      <c r="F31" s="125"/>
      <c r="G31" s="125"/>
      <c r="H31" s="125"/>
      <c r="I31" s="125" t="s">
        <v>445</v>
      </c>
      <c r="J31" s="125"/>
      <c r="K31" s="125"/>
      <c r="L31" s="125" t="s">
        <v>446</v>
      </c>
      <c r="M31" s="125"/>
      <c r="N31" s="125"/>
      <c r="O31" s="125"/>
      <c r="P31" s="30" t="s">
        <v>43</v>
      </c>
      <c r="Q31" s="30" t="s">
        <v>62</v>
      </c>
      <c r="R31" s="30">
        <v>100</v>
      </c>
      <c r="S31" s="30">
        <v>0</v>
      </c>
      <c r="T31" s="30">
        <v>0</v>
      </c>
      <c r="U31" s="32" t="str">
        <f t="shared" si="0"/>
        <v>N/A</v>
      </c>
    </row>
    <row r="32" spans="1:21" ht="123.75" customHeight="1" thickTop="1" x14ac:dyDescent="0.2">
      <c r="A32" s="25"/>
      <c r="B32" s="26" t="s">
        <v>69</v>
      </c>
      <c r="C32" s="124" t="s">
        <v>447</v>
      </c>
      <c r="D32" s="124"/>
      <c r="E32" s="124"/>
      <c r="F32" s="124"/>
      <c r="G32" s="124"/>
      <c r="H32" s="124"/>
      <c r="I32" s="124" t="s">
        <v>448</v>
      </c>
      <c r="J32" s="124"/>
      <c r="K32" s="124"/>
      <c r="L32" s="124" t="s">
        <v>449</v>
      </c>
      <c r="M32" s="124"/>
      <c r="N32" s="124"/>
      <c r="O32" s="124"/>
      <c r="P32" s="27" t="s">
        <v>43</v>
      </c>
      <c r="Q32" s="27" t="s">
        <v>450</v>
      </c>
      <c r="R32" s="27">
        <v>100</v>
      </c>
      <c r="S32" s="27">
        <v>5</v>
      </c>
      <c r="T32" s="27">
        <v>2.9</v>
      </c>
      <c r="U32" s="75">
        <f t="shared" si="0"/>
        <v>57.999999999999993</v>
      </c>
    </row>
    <row r="33" spans="1:22" ht="123.75" customHeight="1" x14ac:dyDescent="0.2">
      <c r="A33" s="25"/>
      <c r="B33" s="29" t="s">
        <v>57</v>
      </c>
      <c r="C33" s="125" t="s">
        <v>57</v>
      </c>
      <c r="D33" s="125"/>
      <c r="E33" s="125"/>
      <c r="F33" s="125"/>
      <c r="G33" s="125"/>
      <c r="H33" s="125"/>
      <c r="I33" s="125" t="s">
        <v>451</v>
      </c>
      <c r="J33" s="125"/>
      <c r="K33" s="125"/>
      <c r="L33" s="125" t="s">
        <v>452</v>
      </c>
      <c r="M33" s="125"/>
      <c r="N33" s="125"/>
      <c r="O33" s="125"/>
      <c r="P33" s="30" t="s">
        <v>43</v>
      </c>
      <c r="Q33" s="30" t="s">
        <v>453</v>
      </c>
      <c r="R33" s="30">
        <v>100</v>
      </c>
      <c r="S33" s="30">
        <v>0</v>
      </c>
      <c r="T33" s="30">
        <v>0</v>
      </c>
      <c r="U33" s="32" t="str">
        <f t="shared" si="0"/>
        <v>N/A</v>
      </c>
    </row>
    <row r="34" spans="1:22" ht="123.75" customHeight="1" x14ac:dyDescent="0.2">
      <c r="A34" s="25"/>
      <c r="B34" s="29" t="s">
        <v>57</v>
      </c>
      <c r="C34" s="125" t="s">
        <v>57</v>
      </c>
      <c r="D34" s="125"/>
      <c r="E34" s="125"/>
      <c r="F34" s="125"/>
      <c r="G34" s="125"/>
      <c r="H34" s="125"/>
      <c r="I34" s="125" t="s">
        <v>454</v>
      </c>
      <c r="J34" s="125"/>
      <c r="K34" s="125"/>
      <c r="L34" s="125" t="s">
        <v>455</v>
      </c>
      <c r="M34" s="125"/>
      <c r="N34" s="125"/>
      <c r="O34" s="125"/>
      <c r="P34" s="30" t="s">
        <v>43</v>
      </c>
      <c r="Q34" s="30" t="s">
        <v>450</v>
      </c>
      <c r="R34" s="30">
        <v>100</v>
      </c>
      <c r="S34" s="30">
        <v>50</v>
      </c>
      <c r="T34" s="30">
        <v>63.49</v>
      </c>
      <c r="U34" s="32">
        <f t="shared" si="0"/>
        <v>126.98</v>
      </c>
    </row>
    <row r="35" spans="1:22" ht="123.75" customHeight="1" x14ac:dyDescent="0.2">
      <c r="A35" s="25"/>
      <c r="B35" s="29" t="s">
        <v>57</v>
      </c>
      <c r="C35" s="125" t="s">
        <v>456</v>
      </c>
      <c r="D35" s="125"/>
      <c r="E35" s="125"/>
      <c r="F35" s="125"/>
      <c r="G35" s="125"/>
      <c r="H35" s="125"/>
      <c r="I35" s="125" t="s">
        <v>457</v>
      </c>
      <c r="J35" s="125"/>
      <c r="K35" s="125"/>
      <c r="L35" s="125" t="s">
        <v>458</v>
      </c>
      <c r="M35" s="125"/>
      <c r="N35" s="125"/>
      <c r="O35" s="125"/>
      <c r="P35" s="30" t="s">
        <v>43</v>
      </c>
      <c r="Q35" s="30" t="s">
        <v>450</v>
      </c>
      <c r="R35" s="30">
        <v>100</v>
      </c>
      <c r="S35" s="30">
        <v>100</v>
      </c>
      <c r="T35" s="30">
        <v>100</v>
      </c>
      <c r="U35" s="32">
        <f t="shared" si="0"/>
        <v>100</v>
      </c>
    </row>
    <row r="36" spans="1:22" ht="123.75" customHeight="1" x14ac:dyDescent="0.2">
      <c r="A36" s="25"/>
      <c r="B36" s="29" t="s">
        <v>57</v>
      </c>
      <c r="C36" s="125" t="s">
        <v>57</v>
      </c>
      <c r="D36" s="125"/>
      <c r="E36" s="125"/>
      <c r="F36" s="125"/>
      <c r="G36" s="125"/>
      <c r="H36" s="125"/>
      <c r="I36" s="125" t="s">
        <v>459</v>
      </c>
      <c r="J36" s="125"/>
      <c r="K36" s="125"/>
      <c r="L36" s="125" t="s">
        <v>460</v>
      </c>
      <c r="M36" s="125"/>
      <c r="N36" s="125"/>
      <c r="O36" s="125"/>
      <c r="P36" s="30" t="s">
        <v>43</v>
      </c>
      <c r="Q36" s="30" t="s">
        <v>450</v>
      </c>
      <c r="R36" s="30">
        <v>100</v>
      </c>
      <c r="S36" s="30">
        <v>100</v>
      </c>
      <c r="T36" s="30">
        <v>100</v>
      </c>
      <c r="U36" s="32">
        <f t="shared" si="0"/>
        <v>100</v>
      </c>
    </row>
    <row r="37" spans="1:22" ht="109.5" customHeight="1" x14ac:dyDescent="0.2">
      <c r="A37" s="25"/>
      <c r="B37" s="29" t="s">
        <v>57</v>
      </c>
      <c r="C37" s="125" t="s">
        <v>57</v>
      </c>
      <c r="D37" s="125"/>
      <c r="E37" s="125"/>
      <c r="F37" s="125"/>
      <c r="G37" s="125"/>
      <c r="H37" s="125"/>
      <c r="I37" s="125" t="s">
        <v>461</v>
      </c>
      <c r="J37" s="125"/>
      <c r="K37" s="125"/>
      <c r="L37" s="125" t="s">
        <v>462</v>
      </c>
      <c r="M37" s="125"/>
      <c r="N37" s="125"/>
      <c r="O37" s="125"/>
      <c r="P37" s="30" t="s">
        <v>43</v>
      </c>
      <c r="Q37" s="30" t="s">
        <v>450</v>
      </c>
      <c r="R37" s="30">
        <v>100</v>
      </c>
      <c r="S37" s="30">
        <v>100</v>
      </c>
      <c r="T37" s="30">
        <v>93.6</v>
      </c>
      <c r="U37" s="32">
        <f t="shared" si="0"/>
        <v>93.6</v>
      </c>
    </row>
    <row r="38" spans="1:22" ht="109.5" customHeight="1" x14ac:dyDescent="0.2">
      <c r="A38" s="25"/>
      <c r="B38" s="29" t="s">
        <v>57</v>
      </c>
      <c r="C38" s="125" t="s">
        <v>463</v>
      </c>
      <c r="D38" s="125"/>
      <c r="E38" s="125"/>
      <c r="F38" s="125"/>
      <c r="G38" s="125"/>
      <c r="H38" s="125"/>
      <c r="I38" s="125" t="s">
        <v>464</v>
      </c>
      <c r="J38" s="125"/>
      <c r="K38" s="125"/>
      <c r="L38" s="125" t="s">
        <v>465</v>
      </c>
      <c r="M38" s="125"/>
      <c r="N38" s="125"/>
      <c r="O38" s="125"/>
      <c r="P38" s="30" t="s">
        <v>43</v>
      </c>
      <c r="Q38" s="30" t="s">
        <v>450</v>
      </c>
      <c r="R38" s="30">
        <v>100</v>
      </c>
      <c r="S38" s="30">
        <v>50</v>
      </c>
      <c r="T38" s="30">
        <v>47.86</v>
      </c>
      <c r="U38" s="32">
        <f t="shared" si="0"/>
        <v>95.72</v>
      </c>
    </row>
    <row r="39" spans="1:22" ht="109.5" customHeight="1" x14ac:dyDescent="0.2">
      <c r="A39" s="25"/>
      <c r="B39" s="29" t="s">
        <v>57</v>
      </c>
      <c r="C39" s="125" t="s">
        <v>57</v>
      </c>
      <c r="D39" s="125"/>
      <c r="E39" s="125"/>
      <c r="F39" s="125"/>
      <c r="G39" s="125"/>
      <c r="H39" s="125"/>
      <c r="I39" s="125" t="s">
        <v>466</v>
      </c>
      <c r="J39" s="125"/>
      <c r="K39" s="125"/>
      <c r="L39" s="125" t="s">
        <v>467</v>
      </c>
      <c r="M39" s="125"/>
      <c r="N39" s="125"/>
      <c r="O39" s="125"/>
      <c r="P39" s="30" t="s">
        <v>43</v>
      </c>
      <c r="Q39" s="30" t="s">
        <v>450</v>
      </c>
      <c r="R39" s="30">
        <v>100</v>
      </c>
      <c r="S39" s="30">
        <v>0</v>
      </c>
      <c r="T39" s="30">
        <v>21.2</v>
      </c>
      <c r="U39" s="32" t="str">
        <f t="shared" si="0"/>
        <v>N/A</v>
      </c>
    </row>
    <row r="40" spans="1:22" ht="155.25" customHeight="1" thickBot="1" x14ac:dyDescent="0.25">
      <c r="A40" s="25"/>
      <c r="B40" s="29" t="s">
        <v>57</v>
      </c>
      <c r="C40" s="125" t="s">
        <v>57</v>
      </c>
      <c r="D40" s="125"/>
      <c r="E40" s="125"/>
      <c r="F40" s="125"/>
      <c r="G40" s="125"/>
      <c r="H40" s="125"/>
      <c r="I40" s="125" t="s">
        <v>468</v>
      </c>
      <c r="J40" s="125"/>
      <c r="K40" s="125"/>
      <c r="L40" s="125" t="s">
        <v>469</v>
      </c>
      <c r="M40" s="125"/>
      <c r="N40" s="125"/>
      <c r="O40" s="125"/>
      <c r="P40" s="30" t="s">
        <v>43</v>
      </c>
      <c r="Q40" s="30" t="s">
        <v>450</v>
      </c>
      <c r="R40" s="30">
        <v>100</v>
      </c>
      <c r="S40" s="30">
        <v>75</v>
      </c>
      <c r="T40" s="30">
        <v>62.41</v>
      </c>
      <c r="U40" s="32">
        <f t="shared" si="0"/>
        <v>83.213333333333324</v>
      </c>
    </row>
    <row r="41" spans="1:22" ht="22.5" customHeight="1" thickTop="1" thickBot="1" x14ac:dyDescent="0.25">
      <c r="B41" s="8" t="s">
        <v>107</v>
      </c>
      <c r="C41" s="9"/>
      <c r="D41" s="9"/>
      <c r="E41" s="9"/>
      <c r="F41" s="9"/>
      <c r="G41" s="9"/>
      <c r="H41" s="10"/>
      <c r="I41" s="10"/>
      <c r="J41" s="10"/>
      <c r="K41" s="10"/>
      <c r="L41" s="10"/>
      <c r="M41" s="10"/>
      <c r="N41" s="10"/>
      <c r="O41" s="10"/>
      <c r="P41" s="10"/>
      <c r="Q41" s="10"/>
      <c r="R41" s="10"/>
      <c r="S41" s="10"/>
      <c r="T41" s="10"/>
      <c r="U41" s="11"/>
      <c r="V41" s="33"/>
    </row>
    <row r="42" spans="1:22" ht="26.25" customHeight="1" thickTop="1" x14ac:dyDescent="0.2">
      <c r="B42" s="34"/>
      <c r="C42" s="35"/>
      <c r="D42" s="35"/>
      <c r="E42" s="35"/>
      <c r="F42" s="35"/>
      <c r="G42" s="35"/>
      <c r="H42" s="36"/>
      <c r="I42" s="36"/>
      <c r="J42" s="36"/>
      <c r="K42" s="36"/>
      <c r="L42" s="36"/>
      <c r="M42" s="36"/>
      <c r="N42" s="36"/>
      <c r="O42" s="36"/>
      <c r="P42" s="37"/>
      <c r="Q42" s="38"/>
      <c r="R42" s="39" t="s">
        <v>108</v>
      </c>
      <c r="S42" s="22" t="s">
        <v>109</v>
      </c>
      <c r="T42" s="39" t="s">
        <v>110</v>
      </c>
      <c r="U42" s="22" t="s">
        <v>111</v>
      </c>
    </row>
    <row r="43" spans="1:22" ht="26.25" customHeight="1" thickBot="1" x14ac:dyDescent="0.25">
      <c r="B43" s="40"/>
      <c r="C43" s="41"/>
      <c r="D43" s="41"/>
      <c r="E43" s="41"/>
      <c r="F43" s="41"/>
      <c r="G43" s="41"/>
      <c r="H43" s="42"/>
      <c r="I43" s="42"/>
      <c r="J43" s="42"/>
      <c r="K43" s="42"/>
      <c r="L43" s="42"/>
      <c r="M43" s="42"/>
      <c r="N43" s="42"/>
      <c r="O43" s="42"/>
      <c r="P43" s="43"/>
      <c r="Q43" s="44"/>
      <c r="R43" s="45" t="s">
        <v>112</v>
      </c>
      <c r="S43" s="44" t="s">
        <v>112</v>
      </c>
      <c r="T43" s="44" t="s">
        <v>112</v>
      </c>
      <c r="U43" s="44" t="s">
        <v>113</v>
      </c>
    </row>
    <row r="44" spans="1:22" ht="13.5" customHeight="1" thickBot="1" x14ac:dyDescent="0.25">
      <c r="B44" s="126" t="s">
        <v>114</v>
      </c>
      <c r="C44" s="127"/>
      <c r="D44" s="127"/>
      <c r="E44" s="46"/>
      <c r="F44" s="46"/>
      <c r="G44" s="46"/>
      <c r="H44" s="47"/>
      <c r="I44" s="47"/>
      <c r="J44" s="47"/>
      <c r="K44" s="47"/>
      <c r="L44" s="47"/>
      <c r="M44" s="47"/>
      <c r="N44" s="47"/>
      <c r="O44" s="47"/>
      <c r="P44" s="48"/>
      <c r="Q44" s="48"/>
      <c r="R44" s="49">
        <v>2100</v>
      </c>
      <c r="S44" s="49">
        <v>1038.3674579999999</v>
      </c>
      <c r="T44" s="49">
        <v>1255.0771559899999</v>
      </c>
      <c r="U44" s="77">
        <f>+IF(ISERR(T44/S44*100),"N/A",T44/S44*100)</f>
        <v>120.87023204746849</v>
      </c>
    </row>
    <row r="45" spans="1:22" ht="13.5" customHeight="1" thickBot="1" x14ac:dyDescent="0.25">
      <c r="B45" s="128" t="s">
        <v>115</v>
      </c>
      <c r="C45" s="129"/>
      <c r="D45" s="129"/>
      <c r="E45" s="50"/>
      <c r="F45" s="50"/>
      <c r="G45" s="50"/>
      <c r="H45" s="51"/>
      <c r="I45" s="51"/>
      <c r="J45" s="51"/>
      <c r="K45" s="51"/>
      <c r="L45" s="51"/>
      <c r="M45" s="51"/>
      <c r="N45" s="51"/>
      <c r="O45" s="51"/>
      <c r="P45" s="52"/>
      <c r="Q45" s="52"/>
      <c r="R45" s="49">
        <v>2100</v>
      </c>
      <c r="S45" s="49">
        <v>1255.1030738500001</v>
      </c>
      <c r="T45" s="49">
        <v>1255.0771559899999</v>
      </c>
      <c r="U45" s="77">
        <f>+IF(ISERR(T45/S45*100),"N/A",T45/S45*100)</f>
        <v>99.997935001471987</v>
      </c>
    </row>
    <row r="46" spans="1:22" ht="14.85" customHeight="1" thickTop="1" thickBot="1" x14ac:dyDescent="0.25">
      <c r="B46" s="8" t="s">
        <v>116</v>
      </c>
      <c r="C46" s="9"/>
      <c r="D46" s="9"/>
      <c r="E46" s="9"/>
      <c r="F46" s="9"/>
      <c r="G46" s="9"/>
      <c r="H46" s="10"/>
      <c r="I46" s="10"/>
      <c r="J46" s="10"/>
      <c r="K46" s="10"/>
      <c r="L46" s="10"/>
      <c r="M46" s="10"/>
      <c r="N46" s="10"/>
      <c r="O46" s="10"/>
      <c r="P46" s="10"/>
      <c r="Q46" s="10"/>
      <c r="R46" s="10"/>
      <c r="S46" s="10"/>
      <c r="T46" s="10"/>
      <c r="U46" s="11"/>
    </row>
    <row r="47" spans="1:22" ht="44.25" customHeight="1" thickTop="1" x14ac:dyDescent="0.2">
      <c r="B47" s="130" t="s">
        <v>117</v>
      </c>
      <c r="C47" s="131"/>
      <c r="D47" s="131"/>
      <c r="E47" s="131"/>
      <c r="F47" s="131"/>
      <c r="G47" s="131"/>
      <c r="H47" s="131"/>
      <c r="I47" s="131"/>
      <c r="J47" s="131"/>
      <c r="K47" s="131"/>
      <c r="L47" s="131"/>
      <c r="M47" s="131"/>
      <c r="N47" s="131"/>
      <c r="O47" s="131"/>
      <c r="P47" s="131"/>
      <c r="Q47" s="131"/>
      <c r="R47" s="131"/>
      <c r="S47" s="131"/>
      <c r="T47" s="131"/>
      <c r="U47" s="132"/>
    </row>
    <row r="48" spans="1:22" ht="116.25" customHeight="1" x14ac:dyDescent="0.2">
      <c r="B48" s="133" t="s">
        <v>470</v>
      </c>
      <c r="C48" s="134"/>
      <c r="D48" s="134"/>
      <c r="E48" s="134"/>
      <c r="F48" s="134"/>
      <c r="G48" s="134"/>
      <c r="H48" s="134"/>
      <c r="I48" s="134"/>
      <c r="J48" s="134"/>
      <c r="K48" s="134"/>
      <c r="L48" s="134"/>
      <c r="M48" s="134"/>
      <c r="N48" s="134"/>
      <c r="O48" s="134"/>
      <c r="P48" s="134"/>
      <c r="Q48" s="134"/>
      <c r="R48" s="134"/>
      <c r="S48" s="134"/>
      <c r="T48" s="134"/>
      <c r="U48" s="135"/>
    </row>
    <row r="49" spans="2:21" ht="68.25" customHeight="1" x14ac:dyDescent="0.2">
      <c r="B49" s="133" t="s">
        <v>471</v>
      </c>
      <c r="C49" s="134"/>
      <c r="D49" s="134"/>
      <c r="E49" s="134"/>
      <c r="F49" s="134"/>
      <c r="G49" s="134"/>
      <c r="H49" s="134"/>
      <c r="I49" s="134"/>
      <c r="J49" s="134"/>
      <c r="K49" s="134"/>
      <c r="L49" s="134"/>
      <c r="M49" s="134"/>
      <c r="N49" s="134"/>
      <c r="O49" s="134"/>
      <c r="P49" s="134"/>
      <c r="Q49" s="134"/>
      <c r="R49" s="134"/>
      <c r="S49" s="134"/>
      <c r="T49" s="134"/>
      <c r="U49" s="135"/>
    </row>
    <row r="50" spans="2:21" ht="68.25" customHeight="1" x14ac:dyDescent="0.2">
      <c r="B50" s="133" t="s">
        <v>472</v>
      </c>
      <c r="C50" s="134"/>
      <c r="D50" s="134"/>
      <c r="E50" s="134"/>
      <c r="F50" s="134"/>
      <c r="G50" s="134"/>
      <c r="H50" s="134"/>
      <c r="I50" s="134"/>
      <c r="J50" s="134"/>
      <c r="K50" s="134"/>
      <c r="L50" s="134"/>
      <c r="M50" s="134"/>
      <c r="N50" s="134"/>
      <c r="O50" s="134"/>
      <c r="P50" s="134"/>
      <c r="Q50" s="134"/>
      <c r="R50" s="134"/>
      <c r="S50" s="134"/>
      <c r="T50" s="134"/>
      <c r="U50" s="135"/>
    </row>
    <row r="51" spans="2:21" ht="61.5" customHeight="1" x14ac:dyDescent="0.2">
      <c r="B51" s="133" t="s">
        <v>473</v>
      </c>
      <c r="C51" s="134"/>
      <c r="D51" s="134"/>
      <c r="E51" s="134"/>
      <c r="F51" s="134"/>
      <c r="G51" s="134"/>
      <c r="H51" s="134"/>
      <c r="I51" s="134"/>
      <c r="J51" s="134"/>
      <c r="K51" s="134"/>
      <c r="L51" s="134"/>
      <c r="M51" s="134"/>
      <c r="N51" s="134"/>
      <c r="O51" s="134"/>
      <c r="P51" s="134"/>
      <c r="Q51" s="134"/>
      <c r="R51" s="134"/>
      <c r="S51" s="134"/>
      <c r="T51" s="134"/>
      <c r="U51" s="135"/>
    </row>
    <row r="52" spans="2:21" ht="116.25" customHeight="1" x14ac:dyDescent="0.2">
      <c r="B52" s="133" t="s">
        <v>474</v>
      </c>
      <c r="C52" s="134"/>
      <c r="D52" s="134"/>
      <c r="E52" s="134"/>
      <c r="F52" s="134"/>
      <c r="G52" s="134"/>
      <c r="H52" s="134"/>
      <c r="I52" s="134"/>
      <c r="J52" s="134"/>
      <c r="K52" s="134"/>
      <c r="L52" s="134"/>
      <c r="M52" s="134"/>
      <c r="N52" s="134"/>
      <c r="O52" s="134"/>
      <c r="P52" s="134"/>
      <c r="Q52" s="134"/>
      <c r="R52" s="134"/>
      <c r="S52" s="134"/>
      <c r="T52" s="134"/>
      <c r="U52" s="135"/>
    </row>
    <row r="53" spans="2:21" ht="116.25" customHeight="1" x14ac:dyDescent="0.2">
      <c r="B53" s="133" t="s">
        <v>475</v>
      </c>
      <c r="C53" s="134"/>
      <c r="D53" s="134"/>
      <c r="E53" s="134"/>
      <c r="F53" s="134"/>
      <c r="G53" s="134"/>
      <c r="H53" s="134"/>
      <c r="I53" s="134"/>
      <c r="J53" s="134"/>
      <c r="K53" s="134"/>
      <c r="L53" s="134"/>
      <c r="M53" s="134"/>
      <c r="N53" s="134"/>
      <c r="O53" s="134"/>
      <c r="P53" s="134"/>
      <c r="Q53" s="134"/>
      <c r="R53" s="134"/>
      <c r="S53" s="134"/>
      <c r="T53" s="134"/>
      <c r="U53" s="135"/>
    </row>
    <row r="54" spans="2:21" ht="66.75" customHeight="1" x14ac:dyDescent="0.2">
      <c r="B54" s="133" t="s">
        <v>476</v>
      </c>
      <c r="C54" s="134"/>
      <c r="D54" s="134"/>
      <c r="E54" s="134"/>
      <c r="F54" s="134"/>
      <c r="G54" s="134"/>
      <c r="H54" s="134"/>
      <c r="I54" s="134"/>
      <c r="J54" s="134"/>
      <c r="K54" s="134"/>
      <c r="L54" s="134"/>
      <c r="M54" s="134"/>
      <c r="N54" s="134"/>
      <c r="O54" s="134"/>
      <c r="P54" s="134"/>
      <c r="Q54" s="134"/>
      <c r="R54" s="134"/>
      <c r="S54" s="134"/>
      <c r="T54" s="134"/>
      <c r="U54" s="135"/>
    </row>
    <row r="55" spans="2:21" ht="66.75" customHeight="1" x14ac:dyDescent="0.2">
      <c r="B55" s="133" t="s">
        <v>477</v>
      </c>
      <c r="C55" s="134"/>
      <c r="D55" s="134"/>
      <c r="E55" s="134"/>
      <c r="F55" s="134"/>
      <c r="G55" s="134"/>
      <c r="H55" s="134"/>
      <c r="I55" s="134"/>
      <c r="J55" s="134"/>
      <c r="K55" s="134"/>
      <c r="L55" s="134"/>
      <c r="M55" s="134"/>
      <c r="N55" s="134"/>
      <c r="O55" s="134"/>
      <c r="P55" s="134"/>
      <c r="Q55" s="134"/>
      <c r="R55" s="134"/>
      <c r="S55" s="134"/>
      <c r="T55" s="134"/>
      <c r="U55" s="135"/>
    </row>
    <row r="56" spans="2:21" ht="66.75" customHeight="1" x14ac:dyDescent="0.2">
      <c r="B56" s="133" t="s">
        <v>478</v>
      </c>
      <c r="C56" s="134"/>
      <c r="D56" s="134"/>
      <c r="E56" s="134"/>
      <c r="F56" s="134"/>
      <c r="G56" s="134"/>
      <c r="H56" s="134"/>
      <c r="I56" s="134"/>
      <c r="J56" s="134"/>
      <c r="K56" s="134"/>
      <c r="L56" s="134"/>
      <c r="M56" s="134"/>
      <c r="N56" s="134"/>
      <c r="O56" s="134"/>
      <c r="P56" s="134"/>
      <c r="Q56" s="134"/>
      <c r="R56" s="134"/>
      <c r="S56" s="134"/>
      <c r="T56" s="134"/>
      <c r="U56" s="135"/>
    </row>
    <row r="57" spans="2:21" ht="63" customHeight="1" x14ac:dyDescent="0.2">
      <c r="B57" s="133" t="s">
        <v>479</v>
      </c>
      <c r="C57" s="134"/>
      <c r="D57" s="134"/>
      <c r="E57" s="134"/>
      <c r="F57" s="134"/>
      <c r="G57" s="134"/>
      <c r="H57" s="134"/>
      <c r="I57" s="134"/>
      <c r="J57" s="134"/>
      <c r="K57" s="134"/>
      <c r="L57" s="134"/>
      <c r="M57" s="134"/>
      <c r="N57" s="134"/>
      <c r="O57" s="134"/>
      <c r="P57" s="134"/>
      <c r="Q57" s="134"/>
      <c r="R57" s="134"/>
      <c r="S57" s="134"/>
      <c r="T57" s="134"/>
      <c r="U57" s="135"/>
    </row>
    <row r="58" spans="2:21" ht="54.75" customHeight="1" x14ac:dyDescent="0.2">
      <c r="B58" s="133" t="s">
        <v>480</v>
      </c>
      <c r="C58" s="134"/>
      <c r="D58" s="134"/>
      <c r="E58" s="134"/>
      <c r="F58" s="134"/>
      <c r="G58" s="134"/>
      <c r="H58" s="134"/>
      <c r="I58" s="134"/>
      <c r="J58" s="134"/>
      <c r="K58" s="134"/>
      <c r="L58" s="134"/>
      <c r="M58" s="134"/>
      <c r="N58" s="134"/>
      <c r="O58" s="134"/>
      <c r="P58" s="134"/>
      <c r="Q58" s="134"/>
      <c r="R58" s="134"/>
      <c r="S58" s="134"/>
      <c r="T58" s="134"/>
      <c r="U58" s="135"/>
    </row>
    <row r="59" spans="2:21" ht="57" customHeight="1" x14ac:dyDescent="0.2">
      <c r="B59" s="133" t="s">
        <v>481</v>
      </c>
      <c r="C59" s="134"/>
      <c r="D59" s="134"/>
      <c r="E59" s="134"/>
      <c r="F59" s="134"/>
      <c r="G59" s="134"/>
      <c r="H59" s="134"/>
      <c r="I59" s="134"/>
      <c r="J59" s="134"/>
      <c r="K59" s="134"/>
      <c r="L59" s="134"/>
      <c r="M59" s="134"/>
      <c r="N59" s="134"/>
      <c r="O59" s="134"/>
      <c r="P59" s="134"/>
      <c r="Q59" s="134"/>
      <c r="R59" s="134"/>
      <c r="S59" s="134"/>
      <c r="T59" s="134"/>
      <c r="U59" s="135"/>
    </row>
    <row r="60" spans="2:21" ht="57" customHeight="1" x14ac:dyDescent="0.2">
      <c r="B60" s="133" t="s">
        <v>482</v>
      </c>
      <c r="C60" s="134"/>
      <c r="D60" s="134"/>
      <c r="E60" s="134"/>
      <c r="F60" s="134"/>
      <c r="G60" s="134"/>
      <c r="H60" s="134"/>
      <c r="I60" s="134"/>
      <c r="J60" s="134"/>
      <c r="K60" s="134"/>
      <c r="L60" s="134"/>
      <c r="M60" s="134"/>
      <c r="N60" s="134"/>
      <c r="O60" s="134"/>
      <c r="P60" s="134"/>
      <c r="Q60" s="134"/>
      <c r="R60" s="134"/>
      <c r="S60" s="134"/>
      <c r="T60" s="134"/>
      <c r="U60" s="135"/>
    </row>
    <row r="61" spans="2:21" ht="57" customHeight="1" x14ac:dyDescent="0.2">
      <c r="B61" s="133" t="s">
        <v>483</v>
      </c>
      <c r="C61" s="134"/>
      <c r="D61" s="134"/>
      <c r="E61" s="134"/>
      <c r="F61" s="134"/>
      <c r="G61" s="134"/>
      <c r="H61" s="134"/>
      <c r="I61" s="134"/>
      <c r="J61" s="134"/>
      <c r="K61" s="134"/>
      <c r="L61" s="134"/>
      <c r="M61" s="134"/>
      <c r="N61" s="134"/>
      <c r="O61" s="134"/>
      <c r="P61" s="134"/>
      <c r="Q61" s="134"/>
      <c r="R61" s="134"/>
      <c r="S61" s="134"/>
      <c r="T61" s="134"/>
      <c r="U61" s="135"/>
    </row>
    <row r="62" spans="2:21" ht="86.25" customHeight="1" x14ac:dyDescent="0.2">
      <c r="B62" s="133" t="s">
        <v>484</v>
      </c>
      <c r="C62" s="134"/>
      <c r="D62" s="134"/>
      <c r="E62" s="134"/>
      <c r="F62" s="134"/>
      <c r="G62" s="134"/>
      <c r="H62" s="134"/>
      <c r="I62" s="134"/>
      <c r="J62" s="134"/>
      <c r="K62" s="134"/>
      <c r="L62" s="134"/>
      <c r="M62" s="134"/>
      <c r="N62" s="134"/>
      <c r="O62" s="134"/>
      <c r="P62" s="134"/>
      <c r="Q62" s="134"/>
      <c r="R62" s="134"/>
      <c r="S62" s="134"/>
      <c r="T62" s="134"/>
      <c r="U62" s="135"/>
    </row>
    <row r="63" spans="2:21" ht="52.5" customHeight="1" x14ac:dyDescent="0.2">
      <c r="B63" s="133" t="s">
        <v>485</v>
      </c>
      <c r="C63" s="134"/>
      <c r="D63" s="134"/>
      <c r="E63" s="134"/>
      <c r="F63" s="134"/>
      <c r="G63" s="134"/>
      <c r="H63" s="134"/>
      <c r="I63" s="134"/>
      <c r="J63" s="134"/>
      <c r="K63" s="134"/>
      <c r="L63" s="134"/>
      <c r="M63" s="134"/>
      <c r="N63" s="134"/>
      <c r="O63" s="134"/>
      <c r="P63" s="134"/>
      <c r="Q63" s="134"/>
      <c r="R63" s="134"/>
      <c r="S63" s="134"/>
      <c r="T63" s="134"/>
      <c r="U63" s="135"/>
    </row>
    <row r="64" spans="2:21" ht="116.25" customHeight="1" x14ac:dyDescent="0.2">
      <c r="B64" s="133" t="s">
        <v>486</v>
      </c>
      <c r="C64" s="134"/>
      <c r="D64" s="134"/>
      <c r="E64" s="134"/>
      <c r="F64" s="134"/>
      <c r="G64" s="134"/>
      <c r="H64" s="134"/>
      <c r="I64" s="134"/>
      <c r="J64" s="134"/>
      <c r="K64" s="134"/>
      <c r="L64" s="134"/>
      <c r="M64" s="134"/>
      <c r="N64" s="134"/>
      <c r="O64" s="134"/>
      <c r="P64" s="134"/>
      <c r="Q64" s="134"/>
      <c r="R64" s="134"/>
      <c r="S64" s="134"/>
      <c r="T64" s="134"/>
      <c r="U64" s="135"/>
    </row>
    <row r="65" spans="2:21" ht="78.75" customHeight="1" thickBot="1" x14ac:dyDescent="0.25">
      <c r="B65" s="136" t="s">
        <v>487</v>
      </c>
      <c r="C65" s="137"/>
      <c r="D65" s="137"/>
      <c r="E65" s="137"/>
      <c r="F65" s="137"/>
      <c r="G65" s="137"/>
      <c r="H65" s="137"/>
      <c r="I65" s="137"/>
      <c r="J65" s="137"/>
      <c r="K65" s="137"/>
      <c r="L65" s="137"/>
      <c r="M65" s="137"/>
      <c r="N65" s="137"/>
      <c r="O65" s="137"/>
      <c r="P65" s="137"/>
      <c r="Q65" s="137"/>
      <c r="R65" s="137"/>
      <c r="S65" s="137"/>
      <c r="T65" s="137"/>
      <c r="U65" s="138"/>
    </row>
  </sheetData>
  <mergeCells count="107">
    <mergeCell ref="B60:U60"/>
    <mergeCell ref="B61:U61"/>
    <mergeCell ref="B62:U62"/>
    <mergeCell ref="B63:U63"/>
    <mergeCell ref="B64:U64"/>
    <mergeCell ref="B65:U65"/>
    <mergeCell ref="B54:U54"/>
    <mergeCell ref="B55:U55"/>
    <mergeCell ref="B56:U56"/>
    <mergeCell ref="B57:U57"/>
    <mergeCell ref="B58:U58"/>
    <mergeCell ref="B59:U59"/>
    <mergeCell ref="B49:U49"/>
    <mergeCell ref="B50:U50"/>
    <mergeCell ref="B51:U51"/>
    <mergeCell ref="B52:U52"/>
    <mergeCell ref="B53:U53"/>
    <mergeCell ref="B44:D44"/>
    <mergeCell ref="B45:D45"/>
    <mergeCell ref="B47:U47"/>
    <mergeCell ref="B48:U48"/>
    <mergeCell ref="C39:H39"/>
    <mergeCell ref="I39:K39"/>
    <mergeCell ref="L39:O39"/>
    <mergeCell ref="C40:H40"/>
    <mergeCell ref="I40:K40"/>
    <mergeCell ref="L40:O40"/>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C20:H20"/>
    <mergeCell ref="I20:K20"/>
    <mergeCell ref="L20:O20"/>
    <mergeCell ref="C15:G15"/>
    <mergeCell ref="K15:M15"/>
    <mergeCell ref="P15:Q15"/>
    <mergeCell ref="T15:U15"/>
    <mergeCell ref="B17:B19"/>
    <mergeCell ref="C17:H19"/>
    <mergeCell ref="I17:S17"/>
    <mergeCell ref="T17:U17"/>
    <mergeCell ref="I18:K19"/>
    <mergeCell ref="L18:O19"/>
    <mergeCell ref="B1:L1"/>
    <mergeCell ref="D4:H4"/>
    <mergeCell ref="L4:O4"/>
    <mergeCell ref="Q4:R4"/>
    <mergeCell ref="T4:U4"/>
    <mergeCell ref="B14:U14"/>
    <mergeCell ref="B5:U5"/>
    <mergeCell ref="B6:U6"/>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topLeftCell="O26" zoomScale="80" zoomScaleNormal="80" zoomScaleSheetLayoutView="80" workbookViewId="0">
      <selection activeCell="U29" sqref="U29:U30"/>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488</v>
      </c>
      <c r="D4" s="88" t="s">
        <v>489</v>
      </c>
      <c r="E4" s="88"/>
      <c r="F4" s="88"/>
      <c r="G4" s="88"/>
      <c r="H4" s="88"/>
      <c r="I4" s="14"/>
      <c r="J4" s="15" t="s">
        <v>10</v>
      </c>
      <c r="K4" s="16" t="s">
        <v>11</v>
      </c>
      <c r="L4" s="89" t="s">
        <v>12</v>
      </c>
      <c r="M4" s="89"/>
      <c r="N4" s="89"/>
      <c r="O4" s="89"/>
      <c r="P4" s="15" t="s">
        <v>13</v>
      </c>
      <c r="Q4" s="89" t="s">
        <v>137</v>
      </c>
      <c r="R4" s="89"/>
      <c r="S4" s="15" t="s">
        <v>15</v>
      </c>
      <c r="T4" s="89"/>
      <c r="U4" s="90"/>
    </row>
    <row r="5" spans="1:34" ht="15.75" customHeight="1" thickBot="1" x14ac:dyDescent="0.25">
      <c r="B5" s="94" t="s">
        <v>615</v>
      </c>
      <c r="C5" s="95"/>
      <c r="D5" s="95"/>
      <c r="E5" s="95"/>
      <c r="F5" s="95"/>
      <c r="G5" s="95"/>
      <c r="H5" s="95"/>
      <c r="I5" s="95"/>
      <c r="J5" s="95"/>
      <c r="K5" s="95"/>
      <c r="L5" s="95"/>
      <c r="M5" s="95"/>
      <c r="N5" s="95"/>
      <c r="O5" s="95"/>
      <c r="P5" s="95"/>
      <c r="Q5" s="95"/>
      <c r="R5" s="95"/>
      <c r="S5" s="95"/>
      <c r="T5" s="95"/>
      <c r="U5" s="96"/>
    </row>
    <row r="6" spans="1:34" ht="15.75" customHeight="1" thickBot="1" x14ac:dyDescent="0.25">
      <c r="B6" s="97" t="s">
        <v>616</v>
      </c>
      <c r="C6" s="98"/>
      <c r="D6" s="98"/>
      <c r="E6" s="98"/>
      <c r="F6" s="98"/>
      <c r="G6" s="98"/>
      <c r="H6" s="98"/>
      <c r="I6" s="98"/>
      <c r="J6" s="98"/>
      <c r="K6" s="98"/>
      <c r="L6" s="98"/>
      <c r="M6" s="98"/>
      <c r="N6" s="98"/>
      <c r="O6" s="98"/>
      <c r="P6" s="98"/>
      <c r="Q6" s="98"/>
      <c r="R6" s="98"/>
      <c r="S6" s="98"/>
      <c r="T6" s="98"/>
      <c r="U6" s="99"/>
    </row>
    <row r="7" spans="1:34" ht="15.75" customHeight="1" x14ac:dyDescent="0.2">
      <c r="B7" s="54" t="s">
        <v>617</v>
      </c>
      <c r="C7" s="55"/>
      <c r="D7" s="55"/>
      <c r="E7" s="55"/>
      <c r="F7" s="56"/>
      <c r="G7" s="56"/>
      <c r="H7" s="56"/>
      <c r="I7" s="56"/>
      <c r="J7" s="56"/>
      <c r="K7" s="56"/>
      <c r="L7" s="56"/>
      <c r="M7" s="56"/>
      <c r="N7" s="56"/>
      <c r="O7" s="56"/>
      <c r="P7" s="56"/>
      <c r="Q7" s="56"/>
      <c r="R7" s="56"/>
      <c r="S7" s="56"/>
      <c r="T7" s="56"/>
      <c r="U7" s="57"/>
    </row>
    <row r="8" spans="1:34" ht="15.75" customHeight="1" x14ac:dyDescent="0.2">
      <c r="B8" s="58" t="s">
        <v>618</v>
      </c>
      <c r="C8" s="59"/>
      <c r="D8" s="59"/>
      <c r="E8" s="59"/>
      <c r="F8" s="60"/>
      <c r="G8" s="60"/>
      <c r="H8" s="60"/>
      <c r="I8" s="60"/>
      <c r="J8" s="60"/>
      <c r="K8" s="60"/>
      <c r="L8" s="60"/>
      <c r="M8" s="60"/>
      <c r="N8" s="60"/>
      <c r="O8" s="60"/>
      <c r="P8" s="60"/>
      <c r="Q8" s="60"/>
      <c r="R8" s="60"/>
      <c r="S8" s="60"/>
      <c r="T8" s="60"/>
      <c r="U8" s="61"/>
    </row>
    <row r="9" spans="1:34" ht="15.75" customHeight="1" x14ac:dyDescent="0.2">
      <c r="B9" s="58"/>
      <c r="C9" s="62" t="s">
        <v>619</v>
      </c>
      <c r="D9" s="59"/>
      <c r="E9" s="59"/>
      <c r="F9" s="60"/>
      <c r="G9" s="60"/>
      <c r="H9" s="60"/>
      <c r="I9" s="60"/>
      <c r="J9" s="60"/>
      <c r="K9" s="60"/>
      <c r="L9" s="60"/>
      <c r="M9" s="60"/>
      <c r="N9" s="60"/>
      <c r="O9" s="60"/>
      <c r="P9" s="60"/>
      <c r="Q9" s="60"/>
      <c r="R9" s="60"/>
      <c r="S9" s="60"/>
      <c r="T9" s="60"/>
      <c r="U9" s="61"/>
    </row>
    <row r="10" spans="1:34" ht="15.75" customHeight="1" x14ac:dyDescent="0.2">
      <c r="B10" s="58"/>
      <c r="C10" s="59" t="s">
        <v>620</v>
      </c>
      <c r="D10" s="59"/>
      <c r="E10" s="59"/>
      <c r="F10" s="60"/>
      <c r="G10" s="60"/>
      <c r="H10" s="60"/>
      <c r="I10" s="60"/>
      <c r="J10" s="60"/>
      <c r="K10" s="60"/>
      <c r="L10" s="60"/>
      <c r="M10" s="60"/>
      <c r="N10" s="60"/>
      <c r="O10" s="60"/>
      <c r="P10" s="60"/>
      <c r="Q10" s="60"/>
      <c r="R10" s="60"/>
      <c r="S10" s="60"/>
      <c r="T10" s="60"/>
      <c r="U10" s="61"/>
    </row>
    <row r="11" spans="1:34" ht="15.75" customHeight="1" x14ac:dyDescent="0.2">
      <c r="B11" s="58"/>
      <c r="C11" s="59"/>
      <c r="D11" s="62" t="s">
        <v>621</v>
      </c>
      <c r="E11" s="59"/>
      <c r="F11" s="60"/>
      <c r="G11" s="60"/>
      <c r="H11" s="60"/>
      <c r="I11" s="60"/>
      <c r="J11" s="60"/>
      <c r="K11" s="60"/>
      <c r="L11" s="60"/>
      <c r="M11" s="60"/>
      <c r="N11" s="60"/>
      <c r="O11" s="60"/>
      <c r="P11" s="60"/>
      <c r="Q11" s="60"/>
      <c r="R11" s="60"/>
      <c r="S11" s="60"/>
      <c r="T11" s="60"/>
      <c r="U11" s="61"/>
    </row>
    <row r="12" spans="1:34" ht="15.75" customHeight="1" x14ac:dyDescent="0.2">
      <c r="B12" s="58"/>
      <c r="C12" s="59"/>
      <c r="D12" s="59" t="s">
        <v>623</v>
      </c>
      <c r="E12" s="59"/>
      <c r="F12" s="60"/>
      <c r="G12" s="60"/>
      <c r="H12" s="60"/>
      <c r="I12" s="60"/>
      <c r="J12" s="60"/>
      <c r="K12" s="60"/>
      <c r="L12" s="60"/>
      <c r="M12" s="60"/>
      <c r="N12" s="60"/>
      <c r="O12" s="60"/>
      <c r="P12" s="60"/>
      <c r="Q12" s="60"/>
      <c r="R12" s="60"/>
      <c r="S12" s="60"/>
      <c r="T12" s="60"/>
      <c r="U12" s="61"/>
    </row>
    <row r="13" spans="1:34" ht="15.75" customHeight="1" thickBot="1" x14ac:dyDescent="0.25">
      <c r="B13" s="63"/>
      <c r="C13" s="63"/>
      <c r="D13" s="63"/>
      <c r="E13" s="63"/>
      <c r="F13" s="64"/>
      <c r="G13" s="64"/>
      <c r="H13" s="64"/>
      <c r="I13" s="64"/>
      <c r="J13" s="64"/>
      <c r="K13" s="64"/>
      <c r="L13" s="64"/>
      <c r="M13" s="64"/>
      <c r="N13" s="64"/>
      <c r="O13" s="64"/>
      <c r="P13" s="64"/>
      <c r="Q13" s="64"/>
      <c r="R13" s="64"/>
      <c r="S13" s="64"/>
      <c r="T13" s="64"/>
      <c r="U13" s="65"/>
    </row>
    <row r="14" spans="1:34" ht="15.75" customHeight="1" x14ac:dyDescent="0.2">
      <c r="B14" s="91" t="s">
        <v>16</v>
      </c>
      <c r="C14" s="92"/>
      <c r="D14" s="92"/>
      <c r="E14" s="92"/>
      <c r="F14" s="92"/>
      <c r="G14" s="92"/>
      <c r="H14" s="92"/>
      <c r="I14" s="92"/>
      <c r="J14" s="92"/>
      <c r="K14" s="92"/>
      <c r="L14" s="92"/>
      <c r="M14" s="92"/>
      <c r="N14" s="92"/>
      <c r="O14" s="92"/>
      <c r="P14" s="92"/>
      <c r="Q14" s="92"/>
      <c r="R14" s="92"/>
      <c r="S14" s="92"/>
      <c r="T14" s="92"/>
      <c r="U14" s="93"/>
    </row>
    <row r="15" spans="1:34" ht="69.75" customHeight="1" thickBot="1" x14ac:dyDescent="0.25">
      <c r="B15" s="17" t="s">
        <v>17</v>
      </c>
      <c r="C15" s="100" t="s">
        <v>18</v>
      </c>
      <c r="D15" s="100"/>
      <c r="E15" s="100"/>
      <c r="F15" s="100"/>
      <c r="G15" s="100"/>
      <c r="H15" s="18"/>
      <c r="I15" s="18"/>
      <c r="J15" s="18" t="s">
        <v>19</v>
      </c>
      <c r="K15" s="100" t="s">
        <v>20</v>
      </c>
      <c r="L15" s="100"/>
      <c r="M15" s="100"/>
      <c r="N15" s="19"/>
      <c r="O15" s="20" t="s">
        <v>21</v>
      </c>
      <c r="P15" s="100" t="s">
        <v>217</v>
      </c>
      <c r="Q15" s="100"/>
      <c r="R15" s="21"/>
      <c r="S15" s="20" t="s">
        <v>23</v>
      </c>
      <c r="T15" s="100" t="s">
        <v>140</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02" t="s">
        <v>26</v>
      </c>
      <c r="C17" s="105" t="s">
        <v>27</v>
      </c>
      <c r="D17" s="105"/>
      <c r="E17" s="105"/>
      <c r="F17" s="105"/>
      <c r="G17" s="105"/>
      <c r="H17" s="106"/>
      <c r="I17" s="111" t="s">
        <v>28</v>
      </c>
      <c r="J17" s="112"/>
      <c r="K17" s="112"/>
      <c r="L17" s="112"/>
      <c r="M17" s="112"/>
      <c r="N17" s="112"/>
      <c r="O17" s="112"/>
      <c r="P17" s="112"/>
      <c r="Q17" s="112"/>
      <c r="R17" s="112"/>
      <c r="S17" s="113"/>
      <c r="T17" s="114" t="s">
        <v>29</v>
      </c>
      <c r="U17" s="115"/>
    </row>
    <row r="18" spans="1:22" ht="19.5" customHeight="1" x14ac:dyDescent="0.2">
      <c r="B18" s="103"/>
      <c r="C18" s="107"/>
      <c r="D18" s="107"/>
      <c r="E18" s="107"/>
      <c r="F18" s="107"/>
      <c r="G18" s="107"/>
      <c r="H18" s="108"/>
      <c r="I18" s="116" t="s">
        <v>30</v>
      </c>
      <c r="J18" s="117"/>
      <c r="K18" s="117"/>
      <c r="L18" s="117" t="s">
        <v>31</v>
      </c>
      <c r="M18" s="117"/>
      <c r="N18" s="117"/>
      <c r="O18" s="117"/>
      <c r="P18" s="117" t="s">
        <v>32</v>
      </c>
      <c r="Q18" s="117" t="s">
        <v>33</v>
      </c>
      <c r="R18" s="120" t="s">
        <v>34</v>
      </c>
      <c r="S18" s="121"/>
      <c r="T18" s="117" t="s">
        <v>35</v>
      </c>
      <c r="U18" s="122" t="s">
        <v>36</v>
      </c>
    </row>
    <row r="19" spans="1:22" ht="26.25" customHeight="1" thickBot="1" x14ac:dyDescent="0.25">
      <c r="B19" s="104"/>
      <c r="C19" s="109"/>
      <c r="D19" s="109"/>
      <c r="E19" s="109"/>
      <c r="F19" s="109"/>
      <c r="G19" s="109"/>
      <c r="H19" s="110"/>
      <c r="I19" s="118"/>
      <c r="J19" s="119"/>
      <c r="K19" s="119"/>
      <c r="L19" s="119"/>
      <c r="M19" s="119"/>
      <c r="N19" s="119"/>
      <c r="O19" s="119"/>
      <c r="P19" s="119"/>
      <c r="Q19" s="119"/>
      <c r="R19" s="23" t="s">
        <v>37</v>
      </c>
      <c r="S19" s="24" t="s">
        <v>38</v>
      </c>
      <c r="T19" s="119"/>
      <c r="U19" s="123"/>
    </row>
    <row r="20" spans="1:22" ht="112.5" customHeight="1" thickTop="1" thickBot="1" x14ac:dyDescent="0.25">
      <c r="A20" s="25"/>
      <c r="B20" s="26" t="s">
        <v>39</v>
      </c>
      <c r="C20" s="124" t="s">
        <v>490</v>
      </c>
      <c r="D20" s="124"/>
      <c r="E20" s="124"/>
      <c r="F20" s="124"/>
      <c r="G20" s="124"/>
      <c r="H20" s="124"/>
      <c r="I20" s="124" t="s">
        <v>491</v>
      </c>
      <c r="J20" s="124"/>
      <c r="K20" s="124"/>
      <c r="L20" s="124" t="s">
        <v>492</v>
      </c>
      <c r="M20" s="124"/>
      <c r="N20" s="124"/>
      <c r="O20" s="124"/>
      <c r="P20" s="27" t="s">
        <v>43</v>
      </c>
      <c r="Q20" s="27" t="s">
        <v>44</v>
      </c>
      <c r="R20" s="27">
        <v>2.5</v>
      </c>
      <c r="S20" s="27" t="s">
        <v>45</v>
      </c>
      <c r="T20" s="27" t="s">
        <v>45</v>
      </c>
      <c r="U20" s="75" t="str">
        <f t="shared" ref="U20:U25" si="0">IF(ISERR(T20/S20*100),"N/A",T20/S20*100)</f>
        <v>N/A</v>
      </c>
    </row>
    <row r="21" spans="1:22" ht="112.5" customHeight="1" thickTop="1" thickBot="1" x14ac:dyDescent="0.25">
      <c r="A21" s="25"/>
      <c r="B21" s="26" t="s">
        <v>46</v>
      </c>
      <c r="C21" s="124" t="s">
        <v>493</v>
      </c>
      <c r="D21" s="124"/>
      <c r="E21" s="124"/>
      <c r="F21" s="124"/>
      <c r="G21" s="124"/>
      <c r="H21" s="124"/>
      <c r="I21" s="124" t="s">
        <v>494</v>
      </c>
      <c r="J21" s="124"/>
      <c r="K21" s="124"/>
      <c r="L21" s="124" t="s">
        <v>495</v>
      </c>
      <c r="M21" s="124"/>
      <c r="N21" s="124"/>
      <c r="O21" s="124"/>
      <c r="P21" s="27" t="s">
        <v>43</v>
      </c>
      <c r="Q21" s="27" t="s">
        <v>44</v>
      </c>
      <c r="R21" s="27">
        <v>0.25</v>
      </c>
      <c r="S21" s="27" t="s">
        <v>45</v>
      </c>
      <c r="T21" s="27" t="s">
        <v>45</v>
      </c>
      <c r="U21" s="75" t="str">
        <f t="shared" si="0"/>
        <v>N/A</v>
      </c>
    </row>
    <row r="22" spans="1:22" ht="112.5" customHeight="1" thickTop="1" x14ac:dyDescent="0.2">
      <c r="A22" s="25"/>
      <c r="B22" s="26" t="s">
        <v>52</v>
      </c>
      <c r="C22" s="124" t="s">
        <v>496</v>
      </c>
      <c r="D22" s="124"/>
      <c r="E22" s="124"/>
      <c r="F22" s="124"/>
      <c r="G22" s="124"/>
      <c r="H22" s="124"/>
      <c r="I22" s="124" t="s">
        <v>497</v>
      </c>
      <c r="J22" s="124"/>
      <c r="K22" s="124"/>
      <c r="L22" s="124" t="s">
        <v>498</v>
      </c>
      <c r="M22" s="124"/>
      <c r="N22" s="124"/>
      <c r="O22" s="124"/>
      <c r="P22" s="27" t="s">
        <v>43</v>
      </c>
      <c r="Q22" s="27" t="s">
        <v>44</v>
      </c>
      <c r="R22" s="27">
        <v>100</v>
      </c>
      <c r="S22" s="27" t="s">
        <v>45</v>
      </c>
      <c r="T22" s="27" t="s">
        <v>45</v>
      </c>
      <c r="U22" s="75" t="str">
        <f t="shared" si="0"/>
        <v>N/A</v>
      </c>
    </row>
    <row r="23" spans="1:22" ht="112.5" customHeight="1" thickBot="1" x14ac:dyDescent="0.25">
      <c r="A23" s="25"/>
      <c r="B23" s="29" t="s">
        <v>57</v>
      </c>
      <c r="C23" s="125" t="s">
        <v>499</v>
      </c>
      <c r="D23" s="125"/>
      <c r="E23" s="125"/>
      <c r="F23" s="125"/>
      <c r="G23" s="125"/>
      <c r="H23" s="125"/>
      <c r="I23" s="125" t="s">
        <v>500</v>
      </c>
      <c r="J23" s="125"/>
      <c r="K23" s="125"/>
      <c r="L23" s="125" t="s">
        <v>501</v>
      </c>
      <c r="M23" s="125"/>
      <c r="N23" s="125"/>
      <c r="O23" s="125"/>
      <c r="P23" s="30" t="s">
        <v>43</v>
      </c>
      <c r="Q23" s="30" t="s">
        <v>62</v>
      </c>
      <c r="R23" s="30">
        <v>100</v>
      </c>
      <c r="S23" s="30">
        <v>40</v>
      </c>
      <c r="T23" s="30">
        <v>95.33</v>
      </c>
      <c r="U23" s="32">
        <f t="shared" si="0"/>
        <v>238.32499999999999</v>
      </c>
    </row>
    <row r="24" spans="1:22" ht="112.5" customHeight="1" thickTop="1" x14ac:dyDescent="0.2">
      <c r="A24" s="25"/>
      <c r="B24" s="26" t="s">
        <v>69</v>
      </c>
      <c r="C24" s="124" t="s">
        <v>502</v>
      </c>
      <c r="D24" s="124"/>
      <c r="E24" s="124"/>
      <c r="F24" s="124"/>
      <c r="G24" s="124"/>
      <c r="H24" s="124"/>
      <c r="I24" s="124" t="s">
        <v>374</v>
      </c>
      <c r="J24" s="124"/>
      <c r="K24" s="124"/>
      <c r="L24" s="124" t="s">
        <v>503</v>
      </c>
      <c r="M24" s="124"/>
      <c r="N24" s="124"/>
      <c r="O24" s="124"/>
      <c r="P24" s="27" t="s">
        <v>43</v>
      </c>
      <c r="Q24" s="27" t="s">
        <v>56</v>
      </c>
      <c r="R24" s="27">
        <v>100</v>
      </c>
      <c r="S24" s="27">
        <v>53.85</v>
      </c>
      <c r="T24" s="27">
        <v>111.54</v>
      </c>
      <c r="U24" s="75">
        <f t="shared" si="0"/>
        <v>207.13091922005572</v>
      </c>
    </row>
    <row r="25" spans="1:22" ht="112.5" customHeight="1" thickBot="1" x14ac:dyDescent="0.25">
      <c r="A25" s="25"/>
      <c r="B25" s="29" t="s">
        <v>57</v>
      </c>
      <c r="C25" s="125" t="s">
        <v>504</v>
      </c>
      <c r="D25" s="125"/>
      <c r="E25" s="125"/>
      <c r="F25" s="125"/>
      <c r="G25" s="125"/>
      <c r="H25" s="125"/>
      <c r="I25" s="125" t="s">
        <v>505</v>
      </c>
      <c r="J25" s="125"/>
      <c r="K25" s="125"/>
      <c r="L25" s="125" t="s">
        <v>506</v>
      </c>
      <c r="M25" s="125"/>
      <c r="N25" s="125"/>
      <c r="O25" s="125"/>
      <c r="P25" s="30" t="s">
        <v>43</v>
      </c>
      <c r="Q25" s="30" t="s">
        <v>56</v>
      </c>
      <c r="R25" s="30">
        <v>100</v>
      </c>
      <c r="S25" s="30">
        <v>40</v>
      </c>
      <c r="T25" s="30">
        <v>54.43</v>
      </c>
      <c r="U25" s="32">
        <f t="shared" si="0"/>
        <v>136.07499999999999</v>
      </c>
    </row>
    <row r="26" spans="1:22" ht="22.5" customHeight="1" thickTop="1" thickBot="1" x14ac:dyDescent="0.25">
      <c r="B26" s="8" t="s">
        <v>107</v>
      </c>
      <c r="C26" s="9"/>
      <c r="D26" s="9"/>
      <c r="E26" s="9"/>
      <c r="F26" s="9"/>
      <c r="G26" s="9"/>
      <c r="H26" s="10"/>
      <c r="I26" s="10"/>
      <c r="J26" s="10"/>
      <c r="K26" s="10"/>
      <c r="L26" s="10"/>
      <c r="M26" s="10"/>
      <c r="N26" s="10"/>
      <c r="O26" s="10"/>
      <c r="P26" s="10"/>
      <c r="Q26" s="10"/>
      <c r="R26" s="10"/>
      <c r="S26" s="10"/>
      <c r="T26" s="10"/>
      <c r="U26" s="11"/>
      <c r="V26" s="33"/>
    </row>
    <row r="27" spans="1:22" ht="26.25" customHeight="1" thickTop="1" x14ac:dyDescent="0.2">
      <c r="B27" s="34"/>
      <c r="C27" s="35"/>
      <c r="D27" s="35"/>
      <c r="E27" s="35"/>
      <c r="F27" s="35"/>
      <c r="G27" s="35"/>
      <c r="H27" s="36"/>
      <c r="I27" s="36"/>
      <c r="J27" s="36"/>
      <c r="K27" s="36"/>
      <c r="L27" s="36"/>
      <c r="M27" s="36"/>
      <c r="N27" s="36"/>
      <c r="O27" s="36"/>
      <c r="P27" s="37"/>
      <c r="Q27" s="38"/>
      <c r="R27" s="39" t="s">
        <v>108</v>
      </c>
      <c r="S27" s="22" t="s">
        <v>109</v>
      </c>
      <c r="T27" s="39" t="s">
        <v>110</v>
      </c>
      <c r="U27" s="80" t="s">
        <v>111</v>
      </c>
    </row>
    <row r="28" spans="1:22" ht="26.25" customHeight="1" thickBot="1" x14ac:dyDescent="0.25">
      <c r="B28" s="40"/>
      <c r="C28" s="41"/>
      <c r="D28" s="41"/>
      <c r="E28" s="41"/>
      <c r="F28" s="41"/>
      <c r="G28" s="41"/>
      <c r="H28" s="42"/>
      <c r="I28" s="42"/>
      <c r="J28" s="42"/>
      <c r="K28" s="42"/>
      <c r="L28" s="42"/>
      <c r="M28" s="42"/>
      <c r="N28" s="42"/>
      <c r="O28" s="42"/>
      <c r="P28" s="43"/>
      <c r="Q28" s="44"/>
      <c r="R28" s="45" t="s">
        <v>112</v>
      </c>
      <c r="S28" s="44" t="s">
        <v>112</v>
      </c>
      <c r="T28" s="44" t="s">
        <v>112</v>
      </c>
      <c r="U28" s="81" t="s">
        <v>113</v>
      </c>
    </row>
    <row r="29" spans="1:22" ht="13.5" customHeight="1" thickBot="1" x14ac:dyDescent="0.25">
      <c r="B29" s="126" t="s">
        <v>114</v>
      </c>
      <c r="C29" s="127"/>
      <c r="D29" s="127"/>
      <c r="E29" s="46"/>
      <c r="F29" s="46"/>
      <c r="G29" s="46"/>
      <c r="H29" s="47"/>
      <c r="I29" s="47"/>
      <c r="J29" s="47"/>
      <c r="K29" s="47"/>
      <c r="L29" s="47"/>
      <c r="M29" s="47"/>
      <c r="N29" s="47"/>
      <c r="O29" s="47"/>
      <c r="P29" s="48"/>
      <c r="Q29" s="48"/>
      <c r="R29" s="49">
        <v>2891.7673</v>
      </c>
      <c r="S29" s="49">
        <v>1360.098534</v>
      </c>
      <c r="T29" s="49">
        <v>1223.6582494000002</v>
      </c>
      <c r="U29" s="77">
        <f>+IF(ISERR(T29/S29*100),"N/A",T29/S29*100)</f>
        <v>89.968352939934874</v>
      </c>
    </row>
    <row r="30" spans="1:22" ht="13.5" customHeight="1" thickBot="1" x14ac:dyDescent="0.25">
      <c r="B30" s="128" t="s">
        <v>115</v>
      </c>
      <c r="C30" s="129"/>
      <c r="D30" s="129"/>
      <c r="E30" s="50"/>
      <c r="F30" s="50"/>
      <c r="G30" s="50"/>
      <c r="H30" s="51"/>
      <c r="I30" s="51"/>
      <c r="J30" s="51"/>
      <c r="K30" s="51"/>
      <c r="L30" s="51"/>
      <c r="M30" s="51"/>
      <c r="N30" s="51"/>
      <c r="O30" s="51"/>
      <c r="P30" s="52"/>
      <c r="Q30" s="52"/>
      <c r="R30" s="49">
        <v>2891.7673</v>
      </c>
      <c r="S30" s="49">
        <v>1223.6632457600003</v>
      </c>
      <c r="T30" s="49">
        <v>1223.6582494000002</v>
      </c>
      <c r="U30" s="77">
        <f>+IF(ISERR(T30/S30*100),"N/A",T30/S30*100)</f>
        <v>99.999591688316414</v>
      </c>
    </row>
    <row r="31" spans="1:22" ht="14.85" customHeight="1" thickTop="1" thickBot="1" x14ac:dyDescent="0.25">
      <c r="B31" s="8" t="s">
        <v>116</v>
      </c>
      <c r="C31" s="9"/>
      <c r="D31" s="9"/>
      <c r="E31" s="9"/>
      <c r="F31" s="9"/>
      <c r="G31" s="9"/>
      <c r="H31" s="10"/>
      <c r="I31" s="10"/>
      <c r="J31" s="10"/>
      <c r="K31" s="10"/>
      <c r="L31" s="10"/>
      <c r="M31" s="10"/>
      <c r="N31" s="10"/>
      <c r="O31" s="10"/>
      <c r="P31" s="10"/>
      <c r="Q31" s="10"/>
      <c r="R31" s="10"/>
      <c r="S31" s="10"/>
      <c r="T31" s="10"/>
      <c r="U31" s="11"/>
    </row>
    <row r="32" spans="1:22" ht="44.25" customHeight="1" thickTop="1" x14ac:dyDescent="0.2">
      <c r="B32" s="130" t="s">
        <v>117</v>
      </c>
      <c r="C32" s="131"/>
      <c r="D32" s="131"/>
      <c r="E32" s="131"/>
      <c r="F32" s="131"/>
      <c r="G32" s="131"/>
      <c r="H32" s="131"/>
      <c r="I32" s="131"/>
      <c r="J32" s="131"/>
      <c r="K32" s="131"/>
      <c r="L32" s="131"/>
      <c r="M32" s="131"/>
      <c r="N32" s="131"/>
      <c r="O32" s="131"/>
      <c r="P32" s="131"/>
      <c r="Q32" s="131"/>
      <c r="R32" s="131"/>
      <c r="S32" s="131"/>
      <c r="T32" s="131"/>
      <c r="U32" s="132"/>
    </row>
    <row r="33" spans="2:21" ht="70.5" customHeight="1" x14ac:dyDescent="0.2">
      <c r="B33" s="133" t="s">
        <v>507</v>
      </c>
      <c r="C33" s="134"/>
      <c r="D33" s="134"/>
      <c r="E33" s="134"/>
      <c r="F33" s="134"/>
      <c r="G33" s="134"/>
      <c r="H33" s="134"/>
      <c r="I33" s="134"/>
      <c r="J33" s="134"/>
      <c r="K33" s="134"/>
      <c r="L33" s="134"/>
      <c r="M33" s="134"/>
      <c r="N33" s="134"/>
      <c r="O33" s="134"/>
      <c r="P33" s="134"/>
      <c r="Q33" s="134"/>
      <c r="R33" s="134"/>
      <c r="S33" s="134"/>
      <c r="T33" s="134"/>
      <c r="U33" s="135"/>
    </row>
    <row r="34" spans="2:21" ht="55.5" customHeight="1" x14ac:dyDescent="0.2">
      <c r="B34" s="133" t="s">
        <v>508</v>
      </c>
      <c r="C34" s="134"/>
      <c r="D34" s="134"/>
      <c r="E34" s="134"/>
      <c r="F34" s="134"/>
      <c r="G34" s="134"/>
      <c r="H34" s="134"/>
      <c r="I34" s="134"/>
      <c r="J34" s="134"/>
      <c r="K34" s="134"/>
      <c r="L34" s="134"/>
      <c r="M34" s="134"/>
      <c r="N34" s="134"/>
      <c r="O34" s="134"/>
      <c r="P34" s="134"/>
      <c r="Q34" s="134"/>
      <c r="R34" s="134"/>
      <c r="S34" s="134"/>
      <c r="T34" s="134"/>
      <c r="U34" s="135"/>
    </row>
    <row r="35" spans="2:21" ht="55.5" customHeight="1" thickBot="1" x14ac:dyDescent="0.25">
      <c r="B35" s="136" t="s">
        <v>509</v>
      </c>
      <c r="C35" s="137"/>
      <c r="D35" s="137"/>
      <c r="E35" s="137"/>
      <c r="F35" s="137"/>
      <c r="G35" s="137"/>
      <c r="H35" s="137"/>
      <c r="I35" s="137"/>
      <c r="J35" s="137"/>
      <c r="K35" s="137"/>
      <c r="L35" s="137"/>
      <c r="M35" s="137"/>
      <c r="N35" s="137"/>
      <c r="O35" s="137"/>
      <c r="P35" s="137"/>
      <c r="Q35" s="137"/>
      <c r="R35" s="137"/>
      <c r="S35" s="137"/>
      <c r="T35" s="137"/>
      <c r="U35" s="138"/>
    </row>
  </sheetData>
  <mergeCells count="47">
    <mergeCell ref="B33:U33"/>
    <mergeCell ref="B34:U34"/>
    <mergeCell ref="B35:U35"/>
    <mergeCell ref="C25:H25"/>
    <mergeCell ref="I25:K25"/>
    <mergeCell ref="L25:O25"/>
    <mergeCell ref="B29:D29"/>
    <mergeCell ref="B30:D30"/>
    <mergeCell ref="B32:U32"/>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C20:H20"/>
    <mergeCell ref="I20:K20"/>
    <mergeCell ref="L20:O20"/>
    <mergeCell ref="C15:G15"/>
    <mergeCell ref="K15:M15"/>
    <mergeCell ref="P15:Q15"/>
    <mergeCell ref="T15:U15"/>
    <mergeCell ref="B17:B19"/>
    <mergeCell ref="C17:H19"/>
    <mergeCell ref="I17:S17"/>
    <mergeCell ref="T17:U17"/>
    <mergeCell ref="I18:K19"/>
    <mergeCell ref="L18:O19"/>
    <mergeCell ref="B1:L1"/>
    <mergeCell ref="D4:H4"/>
    <mergeCell ref="L4:O4"/>
    <mergeCell ref="Q4:R4"/>
    <mergeCell ref="T4:U4"/>
    <mergeCell ref="B14:U14"/>
    <mergeCell ref="B5:U5"/>
    <mergeCell ref="B6:U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70"/>
  <sheetViews>
    <sheetView view="pageBreakPreview" topLeftCell="M43" zoomScale="80" zoomScaleNormal="80" zoomScaleSheetLayoutView="80" workbookViewId="0">
      <selection activeCell="U47" sqref="U47:U48"/>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8.5" customHeight="1" thickTop="1" thickBot="1" x14ac:dyDescent="0.25">
      <c r="B4" s="12" t="s">
        <v>7</v>
      </c>
      <c r="C4" s="13" t="s">
        <v>510</v>
      </c>
      <c r="D4" s="88" t="s">
        <v>511</v>
      </c>
      <c r="E4" s="88"/>
      <c r="F4" s="88"/>
      <c r="G4" s="88"/>
      <c r="H4" s="88"/>
      <c r="I4" s="14"/>
      <c r="J4" s="15" t="s">
        <v>10</v>
      </c>
      <c r="K4" s="16" t="s">
        <v>11</v>
      </c>
      <c r="L4" s="89" t="s">
        <v>12</v>
      </c>
      <c r="M4" s="89"/>
      <c r="N4" s="89"/>
      <c r="O4" s="89"/>
      <c r="P4" s="15" t="s">
        <v>13</v>
      </c>
      <c r="Q4" s="89" t="s">
        <v>512</v>
      </c>
      <c r="R4" s="89"/>
      <c r="S4" s="15" t="s">
        <v>15</v>
      </c>
      <c r="T4" s="89" t="s">
        <v>270</v>
      </c>
      <c r="U4" s="90"/>
    </row>
    <row r="5" spans="1:34" ht="16.5" customHeight="1" thickBot="1" x14ac:dyDescent="0.25">
      <c r="B5" s="94" t="s">
        <v>615</v>
      </c>
      <c r="C5" s="95"/>
      <c r="D5" s="95"/>
      <c r="E5" s="95"/>
      <c r="F5" s="95"/>
      <c r="G5" s="95"/>
      <c r="H5" s="95"/>
      <c r="I5" s="95"/>
      <c r="J5" s="95"/>
      <c r="K5" s="95"/>
      <c r="L5" s="95"/>
      <c r="M5" s="95"/>
      <c r="N5" s="95"/>
      <c r="O5" s="95"/>
      <c r="P5" s="95"/>
      <c r="Q5" s="95"/>
      <c r="R5" s="95"/>
      <c r="S5" s="95"/>
      <c r="T5" s="95"/>
      <c r="U5" s="96"/>
    </row>
    <row r="6" spans="1:34" ht="16.5" customHeight="1" thickBot="1" x14ac:dyDescent="0.25">
      <c r="B6" s="97" t="s">
        <v>616</v>
      </c>
      <c r="C6" s="98"/>
      <c r="D6" s="98"/>
      <c r="E6" s="98"/>
      <c r="F6" s="98"/>
      <c r="G6" s="98"/>
      <c r="H6" s="98"/>
      <c r="I6" s="98"/>
      <c r="J6" s="98"/>
      <c r="K6" s="98"/>
      <c r="L6" s="98"/>
      <c r="M6" s="98"/>
      <c r="N6" s="98"/>
      <c r="O6" s="98"/>
      <c r="P6" s="98"/>
      <c r="Q6" s="98"/>
      <c r="R6" s="98"/>
      <c r="S6" s="98"/>
      <c r="T6" s="98"/>
      <c r="U6" s="99"/>
    </row>
    <row r="7" spans="1:34" ht="16.5" customHeight="1" x14ac:dyDescent="0.2">
      <c r="B7" s="54" t="s">
        <v>617</v>
      </c>
      <c r="C7" s="55"/>
      <c r="D7" s="55"/>
      <c r="E7" s="55"/>
      <c r="F7" s="56"/>
      <c r="G7" s="56"/>
      <c r="H7" s="56"/>
      <c r="I7" s="56"/>
      <c r="J7" s="56"/>
      <c r="K7" s="56"/>
      <c r="L7" s="56"/>
      <c r="M7" s="56"/>
      <c r="N7" s="56"/>
      <c r="O7" s="56"/>
      <c r="P7" s="56"/>
      <c r="Q7" s="56"/>
      <c r="R7" s="56"/>
      <c r="S7" s="56"/>
      <c r="T7" s="56"/>
      <c r="U7" s="57"/>
    </row>
    <row r="8" spans="1:34" ht="16.5" customHeight="1" x14ac:dyDescent="0.2">
      <c r="B8" s="58" t="s">
        <v>618</v>
      </c>
      <c r="C8" s="59"/>
      <c r="D8" s="59"/>
      <c r="E8" s="59"/>
      <c r="F8" s="60"/>
      <c r="G8" s="60"/>
      <c r="H8" s="60"/>
      <c r="I8" s="60"/>
      <c r="J8" s="60"/>
      <c r="K8" s="60"/>
      <c r="L8" s="60"/>
      <c r="M8" s="60"/>
      <c r="N8" s="60"/>
      <c r="O8" s="60"/>
      <c r="P8" s="60"/>
      <c r="Q8" s="60"/>
      <c r="R8" s="60"/>
      <c r="S8" s="60"/>
      <c r="T8" s="60"/>
      <c r="U8" s="61"/>
    </row>
    <row r="9" spans="1:34" ht="16.5" customHeight="1" x14ac:dyDescent="0.2">
      <c r="B9" s="58"/>
      <c r="C9" s="62" t="s">
        <v>619</v>
      </c>
      <c r="D9" s="59"/>
      <c r="E9" s="59"/>
      <c r="F9" s="60"/>
      <c r="G9" s="60"/>
      <c r="H9" s="60"/>
      <c r="I9" s="60"/>
      <c r="J9" s="60"/>
      <c r="K9" s="60"/>
      <c r="L9" s="60"/>
      <c r="M9" s="60"/>
      <c r="N9" s="60"/>
      <c r="O9" s="60"/>
      <c r="P9" s="60"/>
      <c r="Q9" s="60"/>
      <c r="R9" s="60"/>
      <c r="S9" s="60"/>
      <c r="T9" s="60"/>
      <c r="U9" s="61"/>
    </row>
    <row r="10" spans="1:34" ht="16.5" customHeight="1" x14ac:dyDescent="0.2">
      <c r="B10" s="58"/>
      <c r="C10" s="59" t="s">
        <v>620</v>
      </c>
      <c r="D10" s="59"/>
      <c r="E10" s="59"/>
      <c r="F10" s="60"/>
      <c r="G10" s="60"/>
      <c r="H10" s="60"/>
      <c r="I10" s="60"/>
      <c r="J10" s="60"/>
      <c r="K10" s="60"/>
      <c r="L10" s="60"/>
      <c r="M10" s="60"/>
      <c r="N10" s="60"/>
      <c r="O10" s="60"/>
      <c r="P10" s="60"/>
      <c r="Q10" s="60"/>
      <c r="R10" s="60"/>
      <c r="S10" s="60"/>
      <c r="T10" s="60"/>
      <c r="U10" s="61"/>
    </row>
    <row r="11" spans="1:34" ht="16.5" customHeight="1" x14ac:dyDescent="0.2">
      <c r="B11" s="58"/>
      <c r="C11" s="59"/>
      <c r="D11" s="62" t="s">
        <v>621</v>
      </c>
      <c r="E11" s="59"/>
      <c r="F11" s="60"/>
      <c r="G11" s="60"/>
      <c r="H11" s="60"/>
      <c r="I11" s="60"/>
      <c r="J11" s="60"/>
      <c r="K11" s="60"/>
      <c r="L11" s="60"/>
      <c r="M11" s="60"/>
      <c r="N11" s="60"/>
      <c r="O11" s="60"/>
      <c r="P11" s="60"/>
      <c r="Q11" s="60"/>
      <c r="R11" s="60"/>
      <c r="S11" s="60"/>
      <c r="T11" s="60"/>
      <c r="U11" s="61"/>
    </row>
    <row r="12" spans="1:34" ht="16.5" customHeight="1" x14ac:dyDescent="0.2">
      <c r="B12" s="58"/>
      <c r="C12" s="59"/>
      <c r="D12" s="59" t="s">
        <v>622</v>
      </c>
      <c r="E12" s="59"/>
      <c r="F12" s="60"/>
      <c r="G12" s="60"/>
      <c r="H12" s="60"/>
      <c r="I12" s="60"/>
      <c r="J12" s="60"/>
      <c r="K12" s="60"/>
      <c r="L12" s="60"/>
      <c r="M12" s="60"/>
      <c r="N12" s="60"/>
      <c r="O12" s="60"/>
      <c r="P12" s="60"/>
      <c r="Q12" s="60"/>
      <c r="R12" s="60"/>
      <c r="S12" s="60"/>
      <c r="T12" s="60"/>
      <c r="U12" s="61"/>
    </row>
    <row r="13" spans="1:34" ht="16.5" customHeight="1" thickBot="1" x14ac:dyDescent="0.25">
      <c r="B13" s="63"/>
      <c r="C13" s="63"/>
      <c r="D13" s="63"/>
      <c r="E13" s="63"/>
      <c r="F13" s="64"/>
      <c r="G13" s="64"/>
      <c r="H13" s="64"/>
      <c r="I13" s="64"/>
      <c r="J13" s="64"/>
      <c r="K13" s="64"/>
      <c r="L13" s="64"/>
      <c r="M13" s="64"/>
      <c r="N13" s="64"/>
      <c r="O13" s="64"/>
      <c r="P13" s="64"/>
      <c r="Q13" s="64"/>
      <c r="R13" s="64"/>
      <c r="S13" s="64"/>
      <c r="T13" s="64"/>
      <c r="U13" s="65"/>
    </row>
    <row r="14" spans="1:34" ht="15.75" customHeight="1" x14ac:dyDescent="0.2">
      <c r="B14" s="91" t="s">
        <v>16</v>
      </c>
      <c r="C14" s="92"/>
      <c r="D14" s="92"/>
      <c r="E14" s="92"/>
      <c r="F14" s="92"/>
      <c r="G14" s="92"/>
      <c r="H14" s="92"/>
      <c r="I14" s="92"/>
      <c r="J14" s="92"/>
      <c r="K14" s="92"/>
      <c r="L14" s="92"/>
      <c r="M14" s="92"/>
      <c r="N14" s="92"/>
      <c r="O14" s="92"/>
      <c r="P14" s="92"/>
      <c r="Q14" s="92"/>
      <c r="R14" s="92"/>
      <c r="S14" s="92"/>
      <c r="T14" s="92"/>
      <c r="U14" s="93"/>
    </row>
    <row r="15" spans="1:34" ht="37.5" customHeight="1" thickBot="1" x14ac:dyDescent="0.25">
      <c r="B15" s="17" t="s">
        <v>17</v>
      </c>
      <c r="C15" s="100" t="s">
        <v>416</v>
      </c>
      <c r="D15" s="100"/>
      <c r="E15" s="100"/>
      <c r="F15" s="100"/>
      <c r="G15" s="100"/>
      <c r="H15" s="18"/>
      <c r="I15" s="18"/>
      <c r="J15" s="18" t="s">
        <v>19</v>
      </c>
      <c r="K15" s="100" t="s">
        <v>417</v>
      </c>
      <c r="L15" s="100"/>
      <c r="M15" s="100"/>
      <c r="N15" s="19"/>
      <c r="O15" s="20" t="s">
        <v>21</v>
      </c>
      <c r="P15" s="100" t="s">
        <v>417</v>
      </c>
      <c r="Q15" s="100"/>
      <c r="R15" s="21"/>
      <c r="S15" s="20" t="s">
        <v>23</v>
      </c>
      <c r="T15" s="100" t="s">
        <v>513</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102" t="s">
        <v>26</v>
      </c>
      <c r="C17" s="105" t="s">
        <v>27</v>
      </c>
      <c r="D17" s="105"/>
      <c r="E17" s="105"/>
      <c r="F17" s="105"/>
      <c r="G17" s="105"/>
      <c r="H17" s="106"/>
      <c r="I17" s="111" t="s">
        <v>28</v>
      </c>
      <c r="J17" s="112"/>
      <c r="K17" s="112"/>
      <c r="L17" s="112"/>
      <c r="M17" s="112"/>
      <c r="N17" s="112"/>
      <c r="O17" s="112"/>
      <c r="P17" s="112"/>
      <c r="Q17" s="112"/>
      <c r="R17" s="112"/>
      <c r="S17" s="113"/>
      <c r="T17" s="114" t="s">
        <v>29</v>
      </c>
      <c r="U17" s="115"/>
    </row>
    <row r="18" spans="1:21" ht="19.5" customHeight="1" x14ac:dyDescent="0.2">
      <c r="B18" s="103"/>
      <c r="C18" s="107"/>
      <c r="D18" s="107"/>
      <c r="E18" s="107"/>
      <c r="F18" s="107"/>
      <c r="G18" s="107"/>
      <c r="H18" s="108"/>
      <c r="I18" s="116" t="s">
        <v>30</v>
      </c>
      <c r="J18" s="117"/>
      <c r="K18" s="117"/>
      <c r="L18" s="117" t="s">
        <v>31</v>
      </c>
      <c r="M18" s="117"/>
      <c r="N18" s="117"/>
      <c r="O18" s="117"/>
      <c r="P18" s="117" t="s">
        <v>32</v>
      </c>
      <c r="Q18" s="117" t="s">
        <v>33</v>
      </c>
      <c r="R18" s="120" t="s">
        <v>34</v>
      </c>
      <c r="S18" s="121"/>
      <c r="T18" s="117" t="s">
        <v>35</v>
      </c>
      <c r="U18" s="122" t="s">
        <v>36</v>
      </c>
    </row>
    <row r="19" spans="1:21" ht="26.25" customHeight="1" thickBot="1" x14ac:dyDescent="0.25">
      <c r="B19" s="104"/>
      <c r="C19" s="109"/>
      <c r="D19" s="109"/>
      <c r="E19" s="109"/>
      <c r="F19" s="109"/>
      <c r="G19" s="109"/>
      <c r="H19" s="110"/>
      <c r="I19" s="118"/>
      <c r="J19" s="119"/>
      <c r="K19" s="119"/>
      <c r="L19" s="119"/>
      <c r="M19" s="119"/>
      <c r="N19" s="119"/>
      <c r="O19" s="119"/>
      <c r="P19" s="119"/>
      <c r="Q19" s="119"/>
      <c r="R19" s="23" t="s">
        <v>37</v>
      </c>
      <c r="S19" s="24" t="s">
        <v>38</v>
      </c>
      <c r="T19" s="119"/>
      <c r="U19" s="123"/>
    </row>
    <row r="20" spans="1:21" ht="159.75" customHeight="1" thickTop="1" x14ac:dyDescent="0.2">
      <c r="A20" s="25"/>
      <c r="B20" s="26" t="s">
        <v>39</v>
      </c>
      <c r="C20" s="124" t="s">
        <v>514</v>
      </c>
      <c r="D20" s="124"/>
      <c r="E20" s="124"/>
      <c r="F20" s="124"/>
      <c r="G20" s="124"/>
      <c r="H20" s="124"/>
      <c r="I20" s="124" t="s">
        <v>515</v>
      </c>
      <c r="J20" s="124"/>
      <c r="K20" s="124"/>
      <c r="L20" s="124" t="s">
        <v>516</v>
      </c>
      <c r="M20" s="124"/>
      <c r="N20" s="124"/>
      <c r="O20" s="124"/>
      <c r="P20" s="27" t="s">
        <v>43</v>
      </c>
      <c r="Q20" s="27" t="s">
        <v>44</v>
      </c>
      <c r="R20" s="27">
        <v>1.86</v>
      </c>
      <c r="S20" s="27" t="s">
        <v>45</v>
      </c>
      <c r="T20" s="27" t="s">
        <v>45</v>
      </c>
      <c r="U20" s="75" t="str">
        <f t="shared" ref="U20:U43" si="0">IF(ISERR(T20/S20*100),"N/A",T20/S20*100)</f>
        <v>N/A</v>
      </c>
    </row>
    <row r="21" spans="1:21" ht="96" customHeight="1" x14ac:dyDescent="0.2">
      <c r="A21" s="25"/>
      <c r="B21" s="29" t="s">
        <v>57</v>
      </c>
      <c r="C21" s="125" t="s">
        <v>57</v>
      </c>
      <c r="D21" s="125"/>
      <c r="E21" s="125"/>
      <c r="F21" s="125"/>
      <c r="G21" s="125"/>
      <c r="H21" s="125"/>
      <c r="I21" s="125" t="s">
        <v>517</v>
      </c>
      <c r="J21" s="125"/>
      <c r="K21" s="125"/>
      <c r="L21" s="125" t="s">
        <v>518</v>
      </c>
      <c r="M21" s="125"/>
      <c r="N21" s="125"/>
      <c r="O21" s="125"/>
      <c r="P21" s="30" t="s">
        <v>43</v>
      </c>
      <c r="Q21" s="30" t="s">
        <v>44</v>
      </c>
      <c r="R21" s="30">
        <v>25.6</v>
      </c>
      <c r="S21" s="30" t="s">
        <v>45</v>
      </c>
      <c r="T21" s="30" t="s">
        <v>45</v>
      </c>
      <c r="U21" s="32" t="str">
        <f t="shared" si="0"/>
        <v>N/A</v>
      </c>
    </row>
    <row r="22" spans="1:21" ht="122.25" customHeight="1" thickBot="1" x14ac:dyDescent="0.25">
      <c r="A22" s="25"/>
      <c r="B22" s="29" t="s">
        <v>57</v>
      </c>
      <c r="C22" s="125" t="s">
        <v>57</v>
      </c>
      <c r="D22" s="125"/>
      <c r="E22" s="125"/>
      <c r="F22" s="125"/>
      <c r="G22" s="125"/>
      <c r="H22" s="125"/>
      <c r="I22" s="125" t="s">
        <v>519</v>
      </c>
      <c r="J22" s="125"/>
      <c r="K22" s="125"/>
      <c r="L22" s="125" t="s">
        <v>520</v>
      </c>
      <c r="M22" s="125"/>
      <c r="N22" s="125"/>
      <c r="O22" s="125"/>
      <c r="P22" s="30" t="s">
        <v>43</v>
      </c>
      <c r="Q22" s="30" t="s">
        <v>44</v>
      </c>
      <c r="R22" s="30">
        <v>36.979999999999997</v>
      </c>
      <c r="S22" s="30" t="s">
        <v>45</v>
      </c>
      <c r="T22" s="30" t="s">
        <v>45</v>
      </c>
      <c r="U22" s="32" t="str">
        <f t="shared" si="0"/>
        <v>N/A</v>
      </c>
    </row>
    <row r="23" spans="1:21" ht="129" customHeight="1" thickTop="1" x14ac:dyDescent="0.2">
      <c r="A23" s="25"/>
      <c r="B23" s="26" t="s">
        <v>46</v>
      </c>
      <c r="C23" s="124" t="s">
        <v>521</v>
      </c>
      <c r="D23" s="124"/>
      <c r="E23" s="124"/>
      <c r="F23" s="124"/>
      <c r="G23" s="124"/>
      <c r="H23" s="124"/>
      <c r="I23" s="124" t="s">
        <v>522</v>
      </c>
      <c r="J23" s="124"/>
      <c r="K23" s="124"/>
      <c r="L23" s="124" t="s">
        <v>523</v>
      </c>
      <c r="M23" s="124"/>
      <c r="N23" s="124"/>
      <c r="O23" s="124"/>
      <c r="P23" s="27" t="s">
        <v>43</v>
      </c>
      <c r="Q23" s="27" t="s">
        <v>62</v>
      </c>
      <c r="R23" s="27">
        <v>1.4</v>
      </c>
      <c r="S23" s="27">
        <v>0.56999999999999995</v>
      </c>
      <c r="T23" s="27">
        <v>0.56999999999999995</v>
      </c>
      <c r="U23" s="75">
        <f t="shared" si="0"/>
        <v>100</v>
      </c>
    </row>
    <row r="24" spans="1:21" ht="96" customHeight="1" x14ac:dyDescent="0.2">
      <c r="A24" s="25"/>
      <c r="B24" s="29" t="s">
        <v>57</v>
      </c>
      <c r="C24" s="125" t="s">
        <v>57</v>
      </c>
      <c r="D24" s="125"/>
      <c r="E24" s="125"/>
      <c r="F24" s="125"/>
      <c r="G24" s="125"/>
      <c r="H24" s="125"/>
      <c r="I24" s="125" t="s">
        <v>524</v>
      </c>
      <c r="J24" s="125"/>
      <c r="K24" s="125"/>
      <c r="L24" s="125" t="s">
        <v>525</v>
      </c>
      <c r="M24" s="125"/>
      <c r="N24" s="125"/>
      <c r="O24" s="125"/>
      <c r="P24" s="30" t="s">
        <v>43</v>
      </c>
      <c r="Q24" s="30" t="s">
        <v>338</v>
      </c>
      <c r="R24" s="30">
        <v>97.33</v>
      </c>
      <c r="S24" s="30" t="s">
        <v>45</v>
      </c>
      <c r="T24" s="30" t="s">
        <v>45</v>
      </c>
      <c r="U24" s="32" t="str">
        <f t="shared" si="0"/>
        <v>N/A</v>
      </c>
    </row>
    <row r="25" spans="1:21" ht="123.75" customHeight="1" thickBot="1" x14ac:dyDescent="0.25">
      <c r="A25" s="25"/>
      <c r="B25" s="29" t="s">
        <v>57</v>
      </c>
      <c r="C25" s="125" t="s">
        <v>57</v>
      </c>
      <c r="D25" s="125"/>
      <c r="E25" s="125"/>
      <c r="F25" s="125"/>
      <c r="G25" s="125"/>
      <c r="H25" s="125"/>
      <c r="I25" s="125" t="s">
        <v>526</v>
      </c>
      <c r="J25" s="125"/>
      <c r="K25" s="125"/>
      <c r="L25" s="125" t="s">
        <v>527</v>
      </c>
      <c r="M25" s="125"/>
      <c r="N25" s="125"/>
      <c r="O25" s="125"/>
      <c r="P25" s="30" t="s">
        <v>43</v>
      </c>
      <c r="Q25" s="30" t="s">
        <v>528</v>
      </c>
      <c r="R25" s="30">
        <v>80</v>
      </c>
      <c r="S25" s="30">
        <v>70</v>
      </c>
      <c r="T25" s="30">
        <v>69.540000000000006</v>
      </c>
      <c r="U25" s="32">
        <f t="shared" si="0"/>
        <v>99.342857142857156</v>
      </c>
    </row>
    <row r="26" spans="1:21" ht="118.5" customHeight="1" thickTop="1" x14ac:dyDescent="0.2">
      <c r="A26" s="25"/>
      <c r="B26" s="26" t="s">
        <v>52</v>
      </c>
      <c r="C26" s="124" t="s">
        <v>529</v>
      </c>
      <c r="D26" s="124"/>
      <c r="E26" s="124"/>
      <c r="F26" s="124"/>
      <c r="G26" s="124"/>
      <c r="H26" s="124"/>
      <c r="I26" s="124" t="s">
        <v>530</v>
      </c>
      <c r="J26" s="124"/>
      <c r="K26" s="124"/>
      <c r="L26" s="124" t="s">
        <v>531</v>
      </c>
      <c r="M26" s="124"/>
      <c r="N26" s="124"/>
      <c r="O26" s="124"/>
      <c r="P26" s="27" t="s">
        <v>43</v>
      </c>
      <c r="Q26" s="27" t="s">
        <v>343</v>
      </c>
      <c r="R26" s="27">
        <v>100</v>
      </c>
      <c r="S26" s="27">
        <v>60</v>
      </c>
      <c r="T26" s="27">
        <v>101.69</v>
      </c>
      <c r="U26" s="75">
        <f t="shared" si="0"/>
        <v>169.48333333333332</v>
      </c>
    </row>
    <row r="27" spans="1:21" ht="113.25" customHeight="1" x14ac:dyDescent="0.2">
      <c r="A27" s="25"/>
      <c r="B27" s="29" t="s">
        <v>57</v>
      </c>
      <c r="C27" s="125" t="s">
        <v>532</v>
      </c>
      <c r="D27" s="125"/>
      <c r="E27" s="125"/>
      <c r="F27" s="125"/>
      <c r="G27" s="125"/>
      <c r="H27" s="125"/>
      <c r="I27" s="125" t="s">
        <v>533</v>
      </c>
      <c r="J27" s="125"/>
      <c r="K27" s="125"/>
      <c r="L27" s="125" t="s">
        <v>534</v>
      </c>
      <c r="M27" s="125"/>
      <c r="N27" s="125"/>
      <c r="O27" s="125"/>
      <c r="P27" s="30" t="s">
        <v>43</v>
      </c>
      <c r="Q27" s="30" t="s">
        <v>306</v>
      </c>
      <c r="R27" s="30">
        <v>49.45</v>
      </c>
      <c r="S27" s="30">
        <v>38.46</v>
      </c>
      <c r="T27" s="30">
        <v>40.72</v>
      </c>
      <c r="U27" s="79">
        <f t="shared" si="0"/>
        <v>105.87623504940198</v>
      </c>
    </row>
    <row r="28" spans="1:21" ht="96" customHeight="1" x14ac:dyDescent="0.2">
      <c r="A28" s="25"/>
      <c r="B28" s="29" t="s">
        <v>57</v>
      </c>
      <c r="C28" s="125" t="s">
        <v>57</v>
      </c>
      <c r="D28" s="125"/>
      <c r="E28" s="125"/>
      <c r="F28" s="125"/>
      <c r="G28" s="125"/>
      <c r="H28" s="125"/>
      <c r="I28" s="125" t="s">
        <v>535</v>
      </c>
      <c r="J28" s="125"/>
      <c r="K28" s="125"/>
      <c r="L28" s="125" t="s">
        <v>536</v>
      </c>
      <c r="M28" s="125"/>
      <c r="N28" s="125"/>
      <c r="O28" s="125"/>
      <c r="P28" s="30" t="s">
        <v>43</v>
      </c>
      <c r="Q28" s="30" t="s">
        <v>306</v>
      </c>
      <c r="R28" s="30">
        <v>23.06</v>
      </c>
      <c r="S28" s="30">
        <v>16.18</v>
      </c>
      <c r="T28" s="30">
        <v>19.27</v>
      </c>
      <c r="U28" s="79">
        <f t="shared" si="0"/>
        <v>119.09765142150803</v>
      </c>
    </row>
    <row r="29" spans="1:21" ht="96" customHeight="1" x14ac:dyDescent="0.2">
      <c r="A29" s="25"/>
      <c r="B29" s="29" t="s">
        <v>57</v>
      </c>
      <c r="C29" s="125" t="s">
        <v>57</v>
      </c>
      <c r="D29" s="125"/>
      <c r="E29" s="125"/>
      <c r="F29" s="125"/>
      <c r="G29" s="125"/>
      <c r="H29" s="125"/>
      <c r="I29" s="125" t="s">
        <v>537</v>
      </c>
      <c r="J29" s="125"/>
      <c r="K29" s="125"/>
      <c r="L29" s="125" t="s">
        <v>538</v>
      </c>
      <c r="M29" s="125"/>
      <c r="N29" s="125"/>
      <c r="O29" s="125"/>
      <c r="P29" s="30" t="s">
        <v>43</v>
      </c>
      <c r="Q29" s="30" t="s">
        <v>56</v>
      </c>
      <c r="R29" s="30">
        <v>26.3</v>
      </c>
      <c r="S29" s="30">
        <v>21.98</v>
      </c>
      <c r="T29" s="30">
        <v>52.03</v>
      </c>
      <c r="U29" s="32">
        <f t="shared" si="0"/>
        <v>236.71519563239309</v>
      </c>
    </row>
    <row r="30" spans="1:21" ht="129.75" customHeight="1" x14ac:dyDescent="0.2">
      <c r="A30" s="25"/>
      <c r="B30" s="29" t="s">
        <v>57</v>
      </c>
      <c r="C30" s="125" t="s">
        <v>539</v>
      </c>
      <c r="D30" s="125"/>
      <c r="E30" s="125"/>
      <c r="F30" s="125"/>
      <c r="G30" s="125"/>
      <c r="H30" s="125"/>
      <c r="I30" s="125" t="s">
        <v>540</v>
      </c>
      <c r="J30" s="125"/>
      <c r="K30" s="125"/>
      <c r="L30" s="125" t="s">
        <v>541</v>
      </c>
      <c r="M30" s="125"/>
      <c r="N30" s="125"/>
      <c r="O30" s="125"/>
      <c r="P30" s="30" t="s">
        <v>43</v>
      </c>
      <c r="Q30" s="30" t="s">
        <v>306</v>
      </c>
      <c r="R30" s="30">
        <v>34.04</v>
      </c>
      <c r="S30" s="30">
        <v>29.01</v>
      </c>
      <c r="T30" s="30">
        <v>44.82</v>
      </c>
      <c r="U30" s="32">
        <f t="shared" si="0"/>
        <v>154.49844881075489</v>
      </c>
    </row>
    <row r="31" spans="1:21" ht="129.75" customHeight="1" x14ac:dyDescent="0.2">
      <c r="A31" s="25"/>
      <c r="B31" s="29" t="s">
        <v>57</v>
      </c>
      <c r="C31" s="125" t="s">
        <v>57</v>
      </c>
      <c r="D31" s="125"/>
      <c r="E31" s="125"/>
      <c r="F31" s="125"/>
      <c r="G31" s="125"/>
      <c r="H31" s="125"/>
      <c r="I31" s="125" t="s">
        <v>542</v>
      </c>
      <c r="J31" s="125"/>
      <c r="K31" s="125"/>
      <c r="L31" s="125" t="s">
        <v>543</v>
      </c>
      <c r="M31" s="125"/>
      <c r="N31" s="125"/>
      <c r="O31" s="125"/>
      <c r="P31" s="30" t="s">
        <v>43</v>
      </c>
      <c r="Q31" s="30" t="s">
        <v>306</v>
      </c>
      <c r="R31" s="30">
        <v>57.56</v>
      </c>
      <c r="S31" s="30">
        <v>48.85</v>
      </c>
      <c r="T31" s="30">
        <v>49.15</v>
      </c>
      <c r="U31" s="32">
        <f t="shared" si="0"/>
        <v>100.61412487205732</v>
      </c>
    </row>
    <row r="32" spans="1:21" ht="129.75" customHeight="1" x14ac:dyDescent="0.2">
      <c r="A32" s="25"/>
      <c r="B32" s="29" t="s">
        <v>57</v>
      </c>
      <c r="C32" s="125" t="s">
        <v>57</v>
      </c>
      <c r="D32" s="125"/>
      <c r="E32" s="125"/>
      <c r="F32" s="125"/>
      <c r="G32" s="125"/>
      <c r="H32" s="125"/>
      <c r="I32" s="125" t="s">
        <v>544</v>
      </c>
      <c r="J32" s="125"/>
      <c r="K32" s="125"/>
      <c r="L32" s="125" t="s">
        <v>545</v>
      </c>
      <c r="M32" s="125"/>
      <c r="N32" s="125"/>
      <c r="O32" s="125"/>
      <c r="P32" s="30" t="s">
        <v>43</v>
      </c>
      <c r="Q32" s="30" t="s">
        <v>343</v>
      </c>
      <c r="R32" s="30">
        <v>40.71</v>
      </c>
      <c r="S32" s="30">
        <v>34.96</v>
      </c>
      <c r="T32" s="30">
        <v>39</v>
      </c>
      <c r="U32" s="32">
        <f t="shared" si="0"/>
        <v>111.55606407322654</v>
      </c>
    </row>
    <row r="33" spans="1:22" ht="147.75" customHeight="1" x14ac:dyDescent="0.2">
      <c r="A33" s="25"/>
      <c r="B33" s="29" t="s">
        <v>57</v>
      </c>
      <c r="C33" s="125" t="s">
        <v>546</v>
      </c>
      <c r="D33" s="125"/>
      <c r="E33" s="125"/>
      <c r="F33" s="125"/>
      <c r="G33" s="125"/>
      <c r="H33" s="125"/>
      <c r="I33" s="125" t="s">
        <v>547</v>
      </c>
      <c r="J33" s="125"/>
      <c r="K33" s="125"/>
      <c r="L33" s="125" t="s">
        <v>548</v>
      </c>
      <c r="M33" s="125"/>
      <c r="N33" s="125"/>
      <c r="O33" s="125"/>
      <c r="P33" s="30" t="s">
        <v>43</v>
      </c>
      <c r="Q33" s="30" t="s">
        <v>62</v>
      </c>
      <c r="R33" s="30">
        <v>23.82</v>
      </c>
      <c r="S33" s="30">
        <v>19.2</v>
      </c>
      <c r="T33" s="30">
        <v>19.38</v>
      </c>
      <c r="U33" s="32">
        <f t="shared" si="0"/>
        <v>100.93749999999999</v>
      </c>
    </row>
    <row r="34" spans="1:22" ht="147.75" customHeight="1" x14ac:dyDescent="0.2">
      <c r="A34" s="25"/>
      <c r="B34" s="29" t="s">
        <v>57</v>
      </c>
      <c r="C34" s="125" t="s">
        <v>57</v>
      </c>
      <c r="D34" s="125"/>
      <c r="E34" s="125"/>
      <c r="F34" s="125"/>
      <c r="G34" s="125"/>
      <c r="H34" s="125"/>
      <c r="I34" s="125" t="s">
        <v>549</v>
      </c>
      <c r="J34" s="125"/>
      <c r="K34" s="125"/>
      <c r="L34" s="125" t="s">
        <v>550</v>
      </c>
      <c r="M34" s="125"/>
      <c r="N34" s="125"/>
      <c r="O34" s="125"/>
      <c r="P34" s="30" t="s">
        <v>43</v>
      </c>
      <c r="Q34" s="30" t="s">
        <v>343</v>
      </c>
      <c r="R34" s="30">
        <v>4.6100000000000003</v>
      </c>
      <c r="S34" s="30">
        <v>2.97</v>
      </c>
      <c r="T34" s="30">
        <v>4.0599999999999996</v>
      </c>
      <c r="U34" s="32">
        <f t="shared" si="0"/>
        <v>136.70033670033666</v>
      </c>
    </row>
    <row r="35" spans="1:22" ht="96" customHeight="1" x14ac:dyDescent="0.2">
      <c r="A35" s="25"/>
      <c r="B35" s="29" t="s">
        <v>57</v>
      </c>
      <c r="C35" s="125" t="s">
        <v>551</v>
      </c>
      <c r="D35" s="125"/>
      <c r="E35" s="125"/>
      <c r="F35" s="125"/>
      <c r="G35" s="125"/>
      <c r="H35" s="125"/>
      <c r="I35" s="125" t="s">
        <v>552</v>
      </c>
      <c r="J35" s="125"/>
      <c r="K35" s="125"/>
      <c r="L35" s="125" t="s">
        <v>553</v>
      </c>
      <c r="M35" s="125"/>
      <c r="N35" s="125"/>
      <c r="O35" s="125"/>
      <c r="P35" s="30" t="s">
        <v>43</v>
      </c>
      <c r="Q35" s="30" t="s">
        <v>306</v>
      </c>
      <c r="R35" s="30">
        <v>19.84</v>
      </c>
      <c r="S35" s="30">
        <v>17.93</v>
      </c>
      <c r="T35" s="30">
        <v>17.850000000000001</v>
      </c>
      <c r="U35" s="32">
        <f t="shared" si="0"/>
        <v>99.553820412716135</v>
      </c>
    </row>
    <row r="36" spans="1:22" ht="96" customHeight="1" x14ac:dyDescent="0.2">
      <c r="A36" s="25"/>
      <c r="B36" s="29" t="s">
        <v>57</v>
      </c>
      <c r="C36" s="125" t="s">
        <v>57</v>
      </c>
      <c r="D36" s="125"/>
      <c r="E36" s="125"/>
      <c r="F36" s="125"/>
      <c r="G36" s="125"/>
      <c r="H36" s="125"/>
      <c r="I36" s="125" t="s">
        <v>554</v>
      </c>
      <c r="J36" s="125"/>
      <c r="K36" s="125"/>
      <c r="L36" s="125" t="s">
        <v>555</v>
      </c>
      <c r="M36" s="125"/>
      <c r="N36" s="125"/>
      <c r="O36" s="125"/>
      <c r="P36" s="30" t="s">
        <v>43</v>
      </c>
      <c r="Q36" s="30" t="s">
        <v>306</v>
      </c>
      <c r="R36" s="30">
        <v>26.34</v>
      </c>
      <c r="S36" s="30">
        <v>22.75</v>
      </c>
      <c r="T36" s="30">
        <v>21.74</v>
      </c>
      <c r="U36" s="32">
        <f t="shared" si="0"/>
        <v>95.560439560439562</v>
      </c>
    </row>
    <row r="37" spans="1:22" ht="132.75" customHeight="1" x14ac:dyDescent="0.2">
      <c r="A37" s="25"/>
      <c r="B37" s="29" t="s">
        <v>57</v>
      </c>
      <c r="C37" s="125" t="s">
        <v>556</v>
      </c>
      <c r="D37" s="125"/>
      <c r="E37" s="125"/>
      <c r="F37" s="125"/>
      <c r="G37" s="125"/>
      <c r="H37" s="125"/>
      <c r="I37" s="125" t="s">
        <v>557</v>
      </c>
      <c r="J37" s="125"/>
      <c r="K37" s="125"/>
      <c r="L37" s="125" t="s">
        <v>558</v>
      </c>
      <c r="M37" s="125"/>
      <c r="N37" s="125"/>
      <c r="O37" s="125"/>
      <c r="P37" s="30" t="s">
        <v>43</v>
      </c>
      <c r="Q37" s="30" t="s">
        <v>306</v>
      </c>
      <c r="R37" s="30">
        <v>100</v>
      </c>
      <c r="S37" s="30">
        <v>60.81</v>
      </c>
      <c r="T37" s="30">
        <v>60.81</v>
      </c>
      <c r="U37" s="32">
        <f t="shared" si="0"/>
        <v>100</v>
      </c>
    </row>
    <row r="38" spans="1:22" ht="130.5" customHeight="1" thickBot="1" x14ac:dyDescent="0.25">
      <c r="A38" s="25"/>
      <c r="B38" s="29" t="s">
        <v>57</v>
      </c>
      <c r="C38" s="125" t="s">
        <v>57</v>
      </c>
      <c r="D38" s="125"/>
      <c r="E38" s="125"/>
      <c r="F38" s="125"/>
      <c r="G38" s="125"/>
      <c r="H38" s="125"/>
      <c r="I38" s="125" t="s">
        <v>559</v>
      </c>
      <c r="J38" s="125"/>
      <c r="K38" s="125"/>
      <c r="L38" s="125" t="s">
        <v>560</v>
      </c>
      <c r="M38" s="125"/>
      <c r="N38" s="125"/>
      <c r="O38" s="125"/>
      <c r="P38" s="30" t="s">
        <v>43</v>
      </c>
      <c r="Q38" s="30" t="s">
        <v>306</v>
      </c>
      <c r="R38" s="30">
        <v>42.25</v>
      </c>
      <c r="S38" s="30">
        <v>27.25</v>
      </c>
      <c r="T38" s="30">
        <v>32</v>
      </c>
      <c r="U38" s="32">
        <f t="shared" si="0"/>
        <v>117.43119266055047</v>
      </c>
    </row>
    <row r="39" spans="1:22" ht="81.75" customHeight="1" thickTop="1" x14ac:dyDescent="0.2">
      <c r="A39" s="25"/>
      <c r="B39" s="26" t="s">
        <v>69</v>
      </c>
      <c r="C39" s="124" t="s">
        <v>561</v>
      </c>
      <c r="D39" s="124"/>
      <c r="E39" s="124"/>
      <c r="F39" s="124"/>
      <c r="G39" s="124"/>
      <c r="H39" s="124"/>
      <c r="I39" s="124" t="s">
        <v>562</v>
      </c>
      <c r="J39" s="124"/>
      <c r="K39" s="124"/>
      <c r="L39" s="124" t="s">
        <v>563</v>
      </c>
      <c r="M39" s="124"/>
      <c r="N39" s="124"/>
      <c r="O39" s="124"/>
      <c r="P39" s="27" t="s">
        <v>43</v>
      </c>
      <c r="Q39" s="27" t="s">
        <v>306</v>
      </c>
      <c r="R39" s="27">
        <v>70</v>
      </c>
      <c r="S39" s="27">
        <v>59.63</v>
      </c>
      <c r="T39" s="27">
        <v>53.49</v>
      </c>
      <c r="U39" s="75">
        <f t="shared" si="0"/>
        <v>89.70316954553077</v>
      </c>
    </row>
    <row r="40" spans="1:22" ht="96" customHeight="1" x14ac:dyDescent="0.2">
      <c r="A40" s="25"/>
      <c r="B40" s="29" t="s">
        <v>57</v>
      </c>
      <c r="C40" s="125" t="s">
        <v>564</v>
      </c>
      <c r="D40" s="125"/>
      <c r="E40" s="125"/>
      <c r="F40" s="125"/>
      <c r="G40" s="125"/>
      <c r="H40" s="125"/>
      <c r="I40" s="125" t="s">
        <v>565</v>
      </c>
      <c r="J40" s="125"/>
      <c r="K40" s="125"/>
      <c r="L40" s="125" t="s">
        <v>566</v>
      </c>
      <c r="M40" s="125"/>
      <c r="N40" s="125"/>
      <c r="O40" s="125"/>
      <c r="P40" s="30" t="s">
        <v>43</v>
      </c>
      <c r="Q40" s="30" t="s">
        <v>306</v>
      </c>
      <c r="R40" s="30">
        <v>88.28</v>
      </c>
      <c r="S40" s="30">
        <v>75.78</v>
      </c>
      <c r="T40" s="30">
        <v>53.9</v>
      </c>
      <c r="U40" s="32">
        <f t="shared" si="0"/>
        <v>71.126946423858541</v>
      </c>
    </row>
    <row r="41" spans="1:22" ht="78" customHeight="1" x14ac:dyDescent="0.2">
      <c r="A41" s="25"/>
      <c r="B41" s="29" t="s">
        <v>57</v>
      </c>
      <c r="C41" s="125" t="s">
        <v>567</v>
      </c>
      <c r="D41" s="125"/>
      <c r="E41" s="125"/>
      <c r="F41" s="125"/>
      <c r="G41" s="125"/>
      <c r="H41" s="125"/>
      <c r="I41" s="125" t="s">
        <v>568</v>
      </c>
      <c r="J41" s="125"/>
      <c r="K41" s="125"/>
      <c r="L41" s="125" t="s">
        <v>569</v>
      </c>
      <c r="M41" s="125"/>
      <c r="N41" s="125"/>
      <c r="O41" s="125"/>
      <c r="P41" s="30" t="s">
        <v>43</v>
      </c>
      <c r="Q41" s="30" t="s">
        <v>306</v>
      </c>
      <c r="R41" s="30">
        <v>65</v>
      </c>
      <c r="S41" s="30">
        <v>55.38</v>
      </c>
      <c r="T41" s="30">
        <v>79.28</v>
      </c>
      <c r="U41" s="32">
        <f t="shared" si="0"/>
        <v>143.15637414228962</v>
      </c>
    </row>
    <row r="42" spans="1:22" ht="96" customHeight="1" x14ac:dyDescent="0.2">
      <c r="A42" s="25"/>
      <c r="B42" s="29" t="s">
        <v>57</v>
      </c>
      <c r="C42" s="125" t="s">
        <v>570</v>
      </c>
      <c r="D42" s="125"/>
      <c r="E42" s="125"/>
      <c r="F42" s="125"/>
      <c r="G42" s="125"/>
      <c r="H42" s="125"/>
      <c r="I42" s="125" t="s">
        <v>571</v>
      </c>
      <c r="J42" s="125"/>
      <c r="K42" s="125"/>
      <c r="L42" s="125" t="s">
        <v>572</v>
      </c>
      <c r="M42" s="125"/>
      <c r="N42" s="125"/>
      <c r="O42" s="125"/>
      <c r="P42" s="30" t="s">
        <v>43</v>
      </c>
      <c r="Q42" s="30" t="s">
        <v>306</v>
      </c>
      <c r="R42" s="30">
        <v>93.77</v>
      </c>
      <c r="S42" s="30">
        <v>82.05</v>
      </c>
      <c r="T42" s="30">
        <v>97.11</v>
      </c>
      <c r="U42" s="32">
        <f t="shared" si="0"/>
        <v>118.35466179159049</v>
      </c>
    </row>
    <row r="43" spans="1:22" ht="96" customHeight="1" thickBot="1" x14ac:dyDescent="0.25">
      <c r="A43" s="25"/>
      <c r="B43" s="29" t="s">
        <v>57</v>
      </c>
      <c r="C43" s="125" t="s">
        <v>573</v>
      </c>
      <c r="D43" s="125"/>
      <c r="E43" s="125"/>
      <c r="F43" s="125"/>
      <c r="G43" s="125"/>
      <c r="H43" s="125"/>
      <c r="I43" s="125" t="s">
        <v>574</v>
      </c>
      <c r="J43" s="125"/>
      <c r="K43" s="125"/>
      <c r="L43" s="125" t="s">
        <v>575</v>
      </c>
      <c r="M43" s="125"/>
      <c r="N43" s="125"/>
      <c r="O43" s="125"/>
      <c r="P43" s="30" t="s">
        <v>43</v>
      </c>
      <c r="Q43" s="30" t="s">
        <v>306</v>
      </c>
      <c r="R43" s="30">
        <v>56.99</v>
      </c>
      <c r="S43" s="30">
        <v>15.43</v>
      </c>
      <c r="T43" s="30">
        <v>59.12</v>
      </c>
      <c r="U43" s="32">
        <f t="shared" si="0"/>
        <v>383.149708360337</v>
      </c>
    </row>
    <row r="44" spans="1:22" ht="22.5" customHeight="1" thickTop="1" thickBot="1" x14ac:dyDescent="0.25">
      <c r="B44" s="8" t="s">
        <v>107</v>
      </c>
      <c r="C44" s="9"/>
      <c r="D44" s="9"/>
      <c r="E44" s="9"/>
      <c r="F44" s="9"/>
      <c r="G44" s="9"/>
      <c r="H44" s="10"/>
      <c r="I44" s="10"/>
      <c r="J44" s="10"/>
      <c r="K44" s="10"/>
      <c r="L44" s="10"/>
      <c r="M44" s="10"/>
      <c r="N44" s="10"/>
      <c r="O44" s="10"/>
      <c r="P44" s="10"/>
      <c r="Q44" s="10"/>
      <c r="R44" s="10"/>
      <c r="S44" s="10"/>
      <c r="T44" s="10"/>
      <c r="U44" s="11"/>
      <c r="V44" s="33"/>
    </row>
    <row r="45" spans="1:22" ht="26.25" customHeight="1" thickTop="1" x14ac:dyDescent="0.2">
      <c r="B45" s="34"/>
      <c r="C45" s="35"/>
      <c r="D45" s="35"/>
      <c r="E45" s="35"/>
      <c r="F45" s="35"/>
      <c r="G45" s="35"/>
      <c r="H45" s="36"/>
      <c r="I45" s="36"/>
      <c r="J45" s="36"/>
      <c r="K45" s="36"/>
      <c r="L45" s="36"/>
      <c r="M45" s="36"/>
      <c r="N45" s="36"/>
      <c r="O45" s="36"/>
      <c r="P45" s="37"/>
      <c r="Q45" s="38"/>
      <c r="R45" s="39" t="s">
        <v>108</v>
      </c>
      <c r="S45" s="22" t="s">
        <v>109</v>
      </c>
      <c r="T45" s="39" t="s">
        <v>110</v>
      </c>
      <c r="U45" s="22" t="s">
        <v>111</v>
      </c>
    </row>
    <row r="46" spans="1:22" ht="26.25" customHeight="1" thickBot="1" x14ac:dyDescent="0.25">
      <c r="B46" s="40"/>
      <c r="C46" s="41"/>
      <c r="D46" s="41"/>
      <c r="E46" s="41"/>
      <c r="F46" s="41"/>
      <c r="G46" s="41"/>
      <c r="H46" s="42"/>
      <c r="I46" s="42"/>
      <c r="J46" s="42"/>
      <c r="K46" s="42"/>
      <c r="L46" s="42"/>
      <c r="M46" s="42"/>
      <c r="N46" s="42"/>
      <c r="O46" s="42"/>
      <c r="P46" s="43"/>
      <c r="Q46" s="44"/>
      <c r="R46" s="45" t="s">
        <v>112</v>
      </c>
      <c r="S46" s="44" t="s">
        <v>112</v>
      </c>
      <c r="T46" s="44" t="s">
        <v>112</v>
      </c>
      <c r="U46" s="44" t="s">
        <v>113</v>
      </c>
    </row>
    <row r="47" spans="1:22" ht="13.5" customHeight="1" thickBot="1" x14ac:dyDescent="0.25">
      <c r="B47" s="126" t="s">
        <v>114</v>
      </c>
      <c r="C47" s="127"/>
      <c r="D47" s="127"/>
      <c r="E47" s="46"/>
      <c r="F47" s="46"/>
      <c r="G47" s="46"/>
      <c r="H47" s="47"/>
      <c r="I47" s="47"/>
      <c r="J47" s="47"/>
      <c r="K47" s="47"/>
      <c r="L47" s="47"/>
      <c r="M47" s="47"/>
      <c r="N47" s="47"/>
      <c r="O47" s="47"/>
      <c r="P47" s="48"/>
      <c r="Q47" s="48"/>
      <c r="R47" s="49">
        <v>2134.0590699999998</v>
      </c>
      <c r="S47" s="49">
        <v>1079.2951149999999</v>
      </c>
      <c r="T47" s="49">
        <v>1507.86726765</v>
      </c>
      <c r="U47" s="77">
        <f>+IF(ISERR(T47/S47*100),"N/A",T47/S47*100)</f>
        <v>139.70852334025437</v>
      </c>
    </row>
    <row r="48" spans="1:22" ht="13.5" customHeight="1" thickBot="1" x14ac:dyDescent="0.25">
      <c r="B48" s="128" t="s">
        <v>115</v>
      </c>
      <c r="C48" s="129"/>
      <c r="D48" s="129"/>
      <c r="E48" s="50"/>
      <c r="F48" s="50"/>
      <c r="G48" s="50"/>
      <c r="H48" s="51"/>
      <c r="I48" s="51"/>
      <c r="J48" s="51"/>
      <c r="K48" s="51"/>
      <c r="L48" s="51"/>
      <c r="M48" s="51"/>
      <c r="N48" s="51"/>
      <c r="O48" s="51"/>
      <c r="P48" s="52"/>
      <c r="Q48" s="52"/>
      <c r="R48" s="49">
        <v>2245.0590700000012</v>
      </c>
      <c r="S48" s="49">
        <v>1507.8672677100001</v>
      </c>
      <c r="T48" s="49">
        <v>1507.86726765</v>
      </c>
      <c r="U48" s="77">
        <f>+IF(ISERR(T48/S48*100),"N/A",T48/S48*100)</f>
        <v>99.999999996020875</v>
      </c>
    </row>
    <row r="49" spans="2:21" ht="14.85" customHeight="1" thickTop="1" thickBot="1" x14ac:dyDescent="0.25">
      <c r="B49" s="8" t="s">
        <v>116</v>
      </c>
      <c r="C49" s="9"/>
      <c r="D49" s="9"/>
      <c r="E49" s="9"/>
      <c r="F49" s="9"/>
      <c r="G49" s="9"/>
      <c r="H49" s="10"/>
      <c r="I49" s="10"/>
      <c r="J49" s="10"/>
      <c r="K49" s="10"/>
      <c r="L49" s="10"/>
      <c r="M49" s="10"/>
      <c r="N49" s="10"/>
      <c r="O49" s="10"/>
      <c r="P49" s="10"/>
      <c r="Q49" s="10"/>
      <c r="R49" s="10"/>
      <c r="S49" s="10"/>
      <c r="T49" s="10"/>
      <c r="U49" s="11"/>
    </row>
    <row r="50" spans="2:21" ht="44.25" customHeight="1" thickTop="1" x14ac:dyDescent="0.2">
      <c r="B50" s="130" t="s">
        <v>117</v>
      </c>
      <c r="C50" s="131"/>
      <c r="D50" s="131"/>
      <c r="E50" s="131"/>
      <c r="F50" s="131"/>
      <c r="G50" s="131"/>
      <c r="H50" s="131"/>
      <c r="I50" s="131"/>
      <c r="J50" s="131"/>
      <c r="K50" s="131"/>
      <c r="L50" s="131"/>
      <c r="M50" s="131"/>
      <c r="N50" s="131"/>
      <c r="O50" s="131"/>
      <c r="P50" s="131"/>
      <c r="Q50" s="131"/>
      <c r="R50" s="131"/>
      <c r="S50" s="131"/>
      <c r="T50" s="131"/>
      <c r="U50" s="132"/>
    </row>
    <row r="51" spans="2:21" ht="105" customHeight="1" x14ac:dyDescent="0.2">
      <c r="B51" s="133" t="s">
        <v>576</v>
      </c>
      <c r="C51" s="134"/>
      <c r="D51" s="134"/>
      <c r="E51" s="134"/>
      <c r="F51" s="134"/>
      <c r="G51" s="134"/>
      <c r="H51" s="134"/>
      <c r="I51" s="134"/>
      <c r="J51" s="134"/>
      <c r="K51" s="134"/>
      <c r="L51" s="134"/>
      <c r="M51" s="134"/>
      <c r="N51" s="134"/>
      <c r="O51" s="134"/>
      <c r="P51" s="134"/>
      <c r="Q51" s="134"/>
      <c r="R51" s="134"/>
      <c r="S51" s="134"/>
      <c r="T51" s="134"/>
      <c r="U51" s="135"/>
    </row>
    <row r="52" spans="2:21" ht="93.75" customHeight="1" x14ac:dyDescent="0.2">
      <c r="B52" s="133" t="s">
        <v>577</v>
      </c>
      <c r="C52" s="134"/>
      <c r="D52" s="134"/>
      <c r="E52" s="134"/>
      <c r="F52" s="134"/>
      <c r="G52" s="134"/>
      <c r="H52" s="134"/>
      <c r="I52" s="134"/>
      <c r="J52" s="134"/>
      <c r="K52" s="134"/>
      <c r="L52" s="134"/>
      <c r="M52" s="134"/>
      <c r="N52" s="134"/>
      <c r="O52" s="134"/>
      <c r="P52" s="134"/>
      <c r="Q52" s="134"/>
      <c r="R52" s="134"/>
      <c r="S52" s="134"/>
      <c r="T52" s="134"/>
      <c r="U52" s="135"/>
    </row>
    <row r="53" spans="2:21" ht="157.5" customHeight="1" x14ac:dyDescent="0.2">
      <c r="B53" s="133" t="s">
        <v>578</v>
      </c>
      <c r="C53" s="134"/>
      <c r="D53" s="134"/>
      <c r="E53" s="134"/>
      <c r="F53" s="134"/>
      <c r="G53" s="134"/>
      <c r="H53" s="134"/>
      <c r="I53" s="134"/>
      <c r="J53" s="134"/>
      <c r="K53" s="134"/>
      <c r="L53" s="134"/>
      <c r="M53" s="134"/>
      <c r="N53" s="134"/>
      <c r="O53" s="134"/>
      <c r="P53" s="134"/>
      <c r="Q53" s="134"/>
      <c r="R53" s="134"/>
      <c r="S53" s="134"/>
      <c r="T53" s="134"/>
      <c r="U53" s="135"/>
    </row>
    <row r="54" spans="2:21" ht="93.75" customHeight="1" x14ac:dyDescent="0.2">
      <c r="B54" s="133" t="s">
        <v>579</v>
      </c>
      <c r="C54" s="134"/>
      <c r="D54" s="134"/>
      <c r="E54" s="134"/>
      <c r="F54" s="134"/>
      <c r="G54" s="134"/>
      <c r="H54" s="134"/>
      <c r="I54" s="134"/>
      <c r="J54" s="134"/>
      <c r="K54" s="134"/>
      <c r="L54" s="134"/>
      <c r="M54" s="134"/>
      <c r="N54" s="134"/>
      <c r="O54" s="134"/>
      <c r="P54" s="134"/>
      <c r="Q54" s="134"/>
      <c r="R54" s="134"/>
      <c r="S54" s="134"/>
      <c r="T54" s="134"/>
      <c r="U54" s="135"/>
    </row>
    <row r="55" spans="2:21" ht="93.75" customHeight="1" x14ac:dyDescent="0.2">
      <c r="B55" s="133" t="s">
        <v>580</v>
      </c>
      <c r="C55" s="134"/>
      <c r="D55" s="134"/>
      <c r="E55" s="134"/>
      <c r="F55" s="134"/>
      <c r="G55" s="134"/>
      <c r="H55" s="134"/>
      <c r="I55" s="134"/>
      <c r="J55" s="134"/>
      <c r="K55" s="134"/>
      <c r="L55" s="134"/>
      <c r="M55" s="134"/>
      <c r="N55" s="134"/>
      <c r="O55" s="134"/>
      <c r="P55" s="134"/>
      <c r="Q55" s="134"/>
      <c r="R55" s="134"/>
      <c r="S55" s="134"/>
      <c r="T55" s="134"/>
      <c r="U55" s="135"/>
    </row>
    <row r="56" spans="2:21" ht="93.75" customHeight="1" x14ac:dyDescent="0.2">
      <c r="B56" s="133" t="s">
        <v>581</v>
      </c>
      <c r="C56" s="134"/>
      <c r="D56" s="134"/>
      <c r="E56" s="134"/>
      <c r="F56" s="134"/>
      <c r="G56" s="134"/>
      <c r="H56" s="134"/>
      <c r="I56" s="134"/>
      <c r="J56" s="134"/>
      <c r="K56" s="134"/>
      <c r="L56" s="134"/>
      <c r="M56" s="134"/>
      <c r="N56" s="134"/>
      <c r="O56" s="134"/>
      <c r="P56" s="134"/>
      <c r="Q56" s="134"/>
      <c r="R56" s="134"/>
      <c r="S56" s="134"/>
      <c r="T56" s="134"/>
      <c r="U56" s="135"/>
    </row>
    <row r="57" spans="2:21" ht="93.75" customHeight="1" x14ac:dyDescent="0.2">
      <c r="B57" s="133" t="s">
        <v>582</v>
      </c>
      <c r="C57" s="134"/>
      <c r="D57" s="134"/>
      <c r="E57" s="134"/>
      <c r="F57" s="134"/>
      <c r="G57" s="134"/>
      <c r="H57" s="134"/>
      <c r="I57" s="134"/>
      <c r="J57" s="134"/>
      <c r="K57" s="134"/>
      <c r="L57" s="134"/>
      <c r="M57" s="134"/>
      <c r="N57" s="134"/>
      <c r="O57" s="134"/>
      <c r="P57" s="134"/>
      <c r="Q57" s="134"/>
      <c r="R57" s="134"/>
      <c r="S57" s="134"/>
      <c r="T57" s="134"/>
      <c r="U57" s="135"/>
    </row>
    <row r="58" spans="2:21" ht="93.75" customHeight="1" x14ac:dyDescent="0.2">
      <c r="B58" s="133" t="s">
        <v>583</v>
      </c>
      <c r="C58" s="134"/>
      <c r="D58" s="134"/>
      <c r="E58" s="134"/>
      <c r="F58" s="134"/>
      <c r="G58" s="134"/>
      <c r="H58" s="134"/>
      <c r="I58" s="134"/>
      <c r="J58" s="134"/>
      <c r="K58" s="134"/>
      <c r="L58" s="134"/>
      <c r="M58" s="134"/>
      <c r="N58" s="134"/>
      <c r="O58" s="134"/>
      <c r="P58" s="134"/>
      <c r="Q58" s="134"/>
      <c r="R58" s="134"/>
      <c r="S58" s="134"/>
      <c r="T58" s="134"/>
      <c r="U58" s="135"/>
    </row>
    <row r="59" spans="2:21" ht="93.75" customHeight="1" x14ac:dyDescent="0.2">
      <c r="B59" s="133" t="s">
        <v>584</v>
      </c>
      <c r="C59" s="134"/>
      <c r="D59" s="134"/>
      <c r="E59" s="134"/>
      <c r="F59" s="134"/>
      <c r="G59" s="134"/>
      <c r="H59" s="134"/>
      <c r="I59" s="134"/>
      <c r="J59" s="134"/>
      <c r="K59" s="134"/>
      <c r="L59" s="134"/>
      <c r="M59" s="134"/>
      <c r="N59" s="134"/>
      <c r="O59" s="134"/>
      <c r="P59" s="134"/>
      <c r="Q59" s="134"/>
      <c r="R59" s="134"/>
      <c r="S59" s="134"/>
      <c r="T59" s="134"/>
      <c r="U59" s="135"/>
    </row>
    <row r="60" spans="2:21" ht="112.5" customHeight="1" x14ac:dyDescent="0.2">
      <c r="B60" s="133" t="s">
        <v>585</v>
      </c>
      <c r="C60" s="134"/>
      <c r="D60" s="134"/>
      <c r="E60" s="134"/>
      <c r="F60" s="134"/>
      <c r="G60" s="134"/>
      <c r="H60" s="134"/>
      <c r="I60" s="134"/>
      <c r="J60" s="134"/>
      <c r="K60" s="134"/>
      <c r="L60" s="134"/>
      <c r="M60" s="134"/>
      <c r="N60" s="134"/>
      <c r="O60" s="134"/>
      <c r="P60" s="134"/>
      <c r="Q60" s="134"/>
      <c r="R60" s="134"/>
      <c r="S60" s="134"/>
      <c r="T60" s="134"/>
      <c r="U60" s="135"/>
    </row>
    <row r="61" spans="2:21" ht="111" customHeight="1" x14ac:dyDescent="0.2">
      <c r="B61" s="133" t="s">
        <v>586</v>
      </c>
      <c r="C61" s="134"/>
      <c r="D61" s="134"/>
      <c r="E61" s="134"/>
      <c r="F61" s="134"/>
      <c r="G61" s="134"/>
      <c r="H61" s="134"/>
      <c r="I61" s="134"/>
      <c r="J61" s="134"/>
      <c r="K61" s="134"/>
      <c r="L61" s="134"/>
      <c r="M61" s="134"/>
      <c r="N61" s="134"/>
      <c r="O61" s="134"/>
      <c r="P61" s="134"/>
      <c r="Q61" s="134"/>
      <c r="R61" s="134"/>
      <c r="S61" s="134"/>
      <c r="T61" s="134"/>
      <c r="U61" s="135"/>
    </row>
    <row r="62" spans="2:21" ht="175.5" customHeight="1" x14ac:dyDescent="0.2">
      <c r="B62" s="133" t="s">
        <v>587</v>
      </c>
      <c r="C62" s="134"/>
      <c r="D62" s="134"/>
      <c r="E62" s="134"/>
      <c r="F62" s="134"/>
      <c r="G62" s="134"/>
      <c r="H62" s="134"/>
      <c r="I62" s="134"/>
      <c r="J62" s="134"/>
      <c r="K62" s="134"/>
      <c r="L62" s="134"/>
      <c r="M62" s="134"/>
      <c r="N62" s="134"/>
      <c r="O62" s="134"/>
      <c r="P62" s="134"/>
      <c r="Q62" s="134"/>
      <c r="R62" s="134"/>
      <c r="S62" s="134"/>
      <c r="T62" s="134"/>
      <c r="U62" s="135"/>
    </row>
    <row r="63" spans="2:21" ht="153.75" customHeight="1" x14ac:dyDescent="0.2">
      <c r="B63" s="133" t="s">
        <v>588</v>
      </c>
      <c r="C63" s="134"/>
      <c r="D63" s="134"/>
      <c r="E63" s="134"/>
      <c r="F63" s="134"/>
      <c r="G63" s="134"/>
      <c r="H63" s="134"/>
      <c r="I63" s="134"/>
      <c r="J63" s="134"/>
      <c r="K63" s="134"/>
      <c r="L63" s="134"/>
      <c r="M63" s="134"/>
      <c r="N63" s="134"/>
      <c r="O63" s="134"/>
      <c r="P63" s="134"/>
      <c r="Q63" s="134"/>
      <c r="R63" s="134"/>
      <c r="S63" s="134"/>
      <c r="T63" s="134"/>
      <c r="U63" s="135"/>
    </row>
    <row r="64" spans="2:21" ht="116.25" customHeight="1" x14ac:dyDescent="0.2">
      <c r="B64" s="133" t="s">
        <v>589</v>
      </c>
      <c r="C64" s="134"/>
      <c r="D64" s="134"/>
      <c r="E64" s="134"/>
      <c r="F64" s="134"/>
      <c r="G64" s="134"/>
      <c r="H64" s="134"/>
      <c r="I64" s="134"/>
      <c r="J64" s="134"/>
      <c r="K64" s="134"/>
      <c r="L64" s="134"/>
      <c r="M64" s="134"/>
      <c r="N64" s="134"/>
      <c r="O64" s="134"/>
      <c r="P64" s="134"/>
      <c r="Q64" s="134"/>
      <c r="R64" s="134"/>
      <c r="S64" s="134"/>
      <c r="T64" s="134"/>
      <c r="U64" s="135"/>
    </row>
    <row r="65" spans="2:21" ht="102" customHeight="1" x14ac:dyDescent="0.2">
      <c r="B65" s="133" t="s">
        <v>590</v>
      </c>
      <c r="C65" s="134"/>
      <c r="D65" s="134"/>
      <c r="E65" s="134"/>
      <c r="F65" s="134"/>
      <c r="G65" s="134"/>
      <c r="H65" s="134"/>
      <c r="I65" s="134"/>
      <c r="J65" s="134"/>
      <c r="K65" s="134"/>
      <c r="L65" s="134"/>
      <c r="M65" s="134"/>
      <c r="N65" s="134"/>
      <c r="O65" s="134"/>
      <c r="P65" s="134"/>
      <c r="Q65" s="134"/>
      <c r="R65" s="134"/>
      <c r="S65" s="134"/>
      <c r="T65" s="134"/>
      <c r="U65" s="135"/>
    </row>
    <row r="66" spans="2:21" ht="93.75" customHeight="1" x14ac:dyDescent="0.2">
      <c r="B66" s="133" t="s">
        <v>591</v>
      </c>
      <c r="C66" s="134"/>
      <c r="D66" s="134"/>
      <c r="E66" s="134"/>
      <c r="F66" s="134"/>
      <c r="G66" s="134"/>
      <c r="H66" s="134"/>
      <c r="I66" s="134"/>
      <c r="J66" s="134"/>
      <c r="K66" s="134"/>
      <c r="L66" s="134"/>
      <c r="M66" s="134"/>
      <c r="N66" s="134"/>
      <c r="O66" s="134"/>
      <c r="P66" s="134"/>
      <c r="Q66" s="134"/>
      <c r="R66" s="134"/>
      <c r="S66" s="134"/>
      <c r="T66" s="134"/>
      <c r="U66" s="135"/>
    </row>
    <row r="67" spans="2:21" ht="93.75" customHeight="1" x14ac:dyDescent="0.2">
      <c r="B67" s="133" t="s">
        <v>592</v>
      </c>
      <c r="C67" s="134"/>
      <c r="D67" s="134"/>
      <c r="E67" s="134"/>
      <c r="F67" s="134"/>
      <c r="G67" s="134"/>
      <c r="H67" s="134"/>
      <c r="I67" s="134"/>
      <c r="J67" s="134"/>
      <c r="K67" s="134"/>
      <c r="L67" s="134"/>
      <c r="M67" s="134"/>
      <c r="N67" s="134"/>
      <c r="O67" s="134"/>
      <c r="P67" s="134"/>
      <c r="Q67" s="134"/>
      <c r="R67" s="134"/>
      <c r="S67" s="134"/>
      <c r="T67" s="134"/>
      <c r="U67" s="135"/>
    </row>
    <row r="68" spans="2:21" ht="93.75" customHeight="1" x14ac:dyDescent="0.2">
      <c r="B68" s="133" t="s">
        <v>593</v>
      </c>
      <c r="C68" s="134"/>
      <c r="D68" s="134"/>
      <c r="E68" s="134"/>
      <c r="F68" s="134"/>
      <c r="G68" s="134"/>
      <c r="H68" s="134"/>
      <c r="I68" s="134"/>
      <c r="J68" s="134"/>
      <c r="K68" s="134"/>
      <c r="L68" s="134"/>
      <c r="M68" s="134"/>
      <c r="N68" s="134"/>
      <c r="O68" s="134"/>
      <c r="P68" s="134"/>
      <c r="Q68" s="134"/>
      <c r="R68" s="134"/>
      <c r="S68" s="134"/>
      <c r="T68" s="134"/>
      <c r="U68" s="135"/>
    </row>
    <row r="69" spans="2:21" ht="93.75" customHeight="1" x14ac:dyDescent="0.2">
      <c r="B69" s="133" t="s">
        <v>594</v>
      </c>
      <c r="C69" s="134"/>
      <c r="D69" s="134"/>
      <c r="E69" s="134"/>
      <c r="F69" s="134"/>
      <c r="G69" s="134"/>
      <c r="H69" s="134"/>
      <c r="I69" s="134"/>
      <c r="J69" s="134"/>
      <c r="K69" s="134"/>
      <c r="L69" s="134"/>
      <c r="M69" s="134"/>
      <c r="N69" s="134"/>
      <c r="O69" s="134"/>
      <c r="P69" s="134"/>
      <c r="Q69" s="134"/>
      <c r="R69" s="134"/>
      <c r="S69" s="134"/>
      <c r="T69" s="134"/>
      <c r="U69" s="135"/>
    </row>
    <row r="70" spans="2:21" ht="123.75" customHeight="1" thickBot="1" x14ac:dyDescent="0.25">
      <c r="B70" s="136" t="s">
        <v>595</v>
      </c>
      <c r="C70" s="137"/>
      <c r="D70" s="137"/>
      <c r="E70" s="137"/>
      <c r="F70" s="137"/>
      <c r="G70" s="137"/>
      <c r="H70" s="137"/>
      <c r="I70" s="137"/>
      <c r="J70" s="137"/>
      <c r="K70" s="137"/>
      <c r="L70" s="137"/>
      <c r="M70" s="137"/>
      <c r="N70" s="137"/>
      <c r="O70" s="137"/>
      <c r="P70" s="137"/>
      <c r="Q70" s="137"/>
      <c r="R70" s="137"/>
      <c r="S70" s="137"/>
      <c r="T70" s="137"/>
      <c r="U70" s="138"/>
    </row>
  </sheetData>
  <mergeCells count="118">
    <mergeCell ref="B65:U65"/>
    <mergeCell ref="B66:U66"/>
    <mergeCell ref="B67:U67"/>
    <mergeCell ref="B68:U68"/>
    <mergeCell ref="B69:U69"/>
    <mergeCell ref="B70:U70"/>
    <mergeCell ref="B59:U59"/>
    <mergeCell ref="B60:U60"/>
    <mergeCell ref="B61:U61"/>
    <mergeCell ref="B62:U62"/>
    <mergeCell ref="B63:U63"/>
    <mergeCell ref="B64:U64"/>
    <mergeCell ref="B53:U53"/>
    <mergeCell ref="B54:U54"/>
    <mergeCell ref="B55:U55"/>
    <mergeCell ref="B56:U56"/>
    <mergeCell ref="B57:U57"/>
    <mergeCell ref="B58:U58"/>
    <mergeCell ref="B51:U51"/>
    <mergeCell ref="B52:U52"/>
    <mergeCell ref="C43:H43"/>
    <mergeCell ref="I43:K43"/>
    <mergeCell ref="L43:O43"/>
    <mergeCell ref="B47:D47"/>
    <mergeCell ref="B48:D48"/>
    <mergeCell ref="B50:U50"/>
    <mergeCell ref="C41:H41"/>
    <mergeCell ref="I41:K41"/>
    <mergeCell ref="L41:O41"/>
    <mergeCell ref="C42:H42"/>
    <mergeCell ref="I42:K42"/>
    <mergeCell ref="L42:O42"/>
    <mergeCell ref="C39:H39"/>
    <mergeCell ref="I39:K39"/>
    <mergeCell ref="L39:O39"/>
    <mergeCell ref="C40:H40"/>
    <mergeCell ref="I40:K40"/>
    <mergeCell ref="L40:O40"/>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C20:H20"/>
    <mergeCell ref="I20:K20"/>
    <mergeCell ref="L20:O20"/>
    <mergeCell ref="C15:G15"/>
    <mergeCell ref="K15:M15"/>
    <mergeCell ref="P15:Q15"/>
    <mergeCell ref="T15:U15"/>
    <mergeCell ref="B17:B19"/>
    <mergeCell ref="C17:H19"/>
    <mergeCell ref="I17:S17"/>
    <mergeCell ref="T17:U17"/>
    <mergeCell ref="I18:K19"/>
    <mergeCell ref="L18:O19"/>
    <mergeCell ref="B1:L1"/>
    <mergeCell ref="D4:H4"/>
    <mergeCell ref="L4:O4"/>
    <mergeCell ref="Q4:R4"/>
    <mergeCell ref="T4:U4"/>
    <mergeCell ref="B14:U14"/>
    <mergeCell ref="B5:U5"/>
    <mergeCell ref="B6:U6"/>
  </mergeCells>
  <printOptions horizontalCentered="1"/>
  <pageMargins left="0.78740157480314965" right="0.78740157480314965" top="0.98425196850393704" bottom="0.98425196850393704" header="0" footer="0.39370078740157483"/>
  <pageSetup scale="57"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2"/>
  <sheetViews>
    <sheetView tabSelected="1" view="pageBreakPreview" topLeftCell="P16" zoomScale="80" zoomScaleNormal="80" zoomScaleSheetLayoutView="80" workbookViewId="0">
      <selection activeCell="X30" sqref="X30"/>
    </sheetView>
  </sheetViews>
  <sheetFormatPr baseColWidth="10" defaultColWidth="10" defaultRowHeight="12.75" x14ac:dyDescent="0.2"/>
  <cols>
    <col min="1" max="1" width="3.5" style="1" customWidth="1"/>
    <col min="2" max="2" width="14.5" style="1" customWidth="1"/>
    <col min="3" max="3" width="7.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93.75" customHeight="1" thickTop="1" thickBot="1" x14ac:dyDescent="0.25">
      <c r="B4" s="12" t="s">
        <v>7</v>
      </c>
      <c r="C4" s="13" t="s">
        <v>596</v>
      </c>
      <c r="D4" s="88" t="s">
        <v>597</v>
      </c>
      <c r="E4" s="88"/>
      <c r="F4" s="88"/>
      <c r="G4" s="88"/>
      <c r="H4" s="88"/>
      <c r="I4" s="14"/>
      <c r="J4" s="15" t="s">
        <v>10</v>
      </c>
      <c r="K4" s="16" t="s">
        <v>11</v>
      </c>
      <c r="L4" s="89" t="s">
        <v>12</v>
      </c>
      <c r="M4" s="89"/>
      <c r="N4" s="89"/>
      <c r="O4" s="89"/>
      <c r="P4" s="15" t="s">
        <v>13</v>
      </c>
      <c r="Q4" s="89" t="s">
        <v>598</v>
      </c>
      <c r="R4" s="89"/>
      <c r="S4" s="15" t="s">
        <v>15</v>
      </c>
      <c r="T4" s="89" t="s">
        <v>270</v>
      </c>
      <c r="U4" s="90"/>
    </row>
    <row r="5" spans="1:34" ht="15.75" customHeight="1" thickBot="1" x14ac:dyDescent="0.25">
      <c r="B5" s="94" t="s">
        <v>615</v>
      </c>
      <c r="C5" s="95"/>
      <c r="D5" s="95"/>
      <c r="E5" s="95"/>
      <c r="F5" s="95"/>
      <c r="G5" s="95"/>
      <c r="H5" s="95"/>
      <c r="I5" s="95"/>
      <c r="J5" s="95"/>
      <c r="K5" s="95"/>
      <c r="L5" s="95"/>
      <c r="M5" s="95"/>
      <c r="N5" s="95"/>
      <c r="O5" s="95"/>
      <c r="P5" s="95"/>
      <c r="Q5" s="95"/>
      <c r="R5" s="95"/>
      <c r="S5" s="95"/>
      <c r="T5" s="95"/>
      <c r="U5" s="96"/>
    </row>
    <row r="6" spans="1:34" ht="15.75" customHeight="1" thickBot="1" x14ac:dyDescent="0.25">
      <c r="B6" s="97" t="s">
        <v>616</v>
      </c>
      <c r="C6" s="98"/>
      <c r="D6" s="98"/>
      <c r="E6" s="98"/>
      <c r="F6" s="98"/>
      <c r="G6" s="98"/>
      <c r="H6" s="98"/>
      <c r="I6" s="98"/>
      <c r="J6" s="98"/>
      <c r="K6" s="98"/>
      <c r="L6" s="98"/>
      <c r="M6" s="98"/>
      <c r="N6" s="98"/>
      <c r="O6" s="98"/>
      <c r="P6" s="98"/>
      <c r="Q6" s="98"/>
      <c r="R6" s="98"/>
      <c r="S6" s="98"/>
      <c r="T6" s="98"/>
      <c r="U6" s="99"/>
    </row>
    <row r="7" spans="1:34" ht="15.75" customHeight="1" x14ac:dyDescent="0.2">
      <c r="B7" s="54" t="s">
        <v>617</v>
      </c>
      <c r="C7" s="55"/>
      <c r="D7" s="55"/>
      <c r="E7" s="55"/>
      <c r="F7" s="56"/>
      <c r="G7" s="56"/>
      <c r="H7" s="56"/>
      <c r="I7" s="56"/>
      <c r="J7" s="56"/>
      <c r="K7" s="56"/>
      <c r="L7" s="56"/>
      <c r="M7" s="56"/>
      <c r="N7" s="56"/>
      <c r="O7" s="56"/>
      <c r="P7" s="56"/>
      <c r="Q7" s="56"/>
      <c r="R7" s="56"/>
      <c r="S7" s="56"/>
      <c r="T7" s="56"/>
      <c r="U7" s="57"/>
    </row>
    <row r="8" spans="1:34" ht="15.75" customHeight="1" x14ac:dyDescent="0.2">
      <c r="B8" s="58" t="s">
        <v>618</v>
      </c>
      <c r="C8" s="59"/>
      <c r="D8" s="59"/>
      <c r="E8" s="59"/>
      <c r="F8" s="60"/>
      <c r="G8" s="60"/>
      <c r="H8" s="60"/>
      <c r="I8" s="60"/>
      <c r="J8" s="60"/>
      <c r="K8" s="60"/>
      <c r="L8" s="60"/>
      <c r="M8" s="60"/>
      <c r="N8" s="60"/>
      <c r="O8" s="60"/>
      <c r="P8" s="60"/>
      <c r="Q8" s="60"/>
      <c r="R8" s="60"/>
      <c r="S8" s="60"/>
      <c r="T8" s="60"/>
      <c r="U8" s="61"/>
    </row>
    <row r="9" spans="1:34" ht="15.75" customHeight="1" x14ac:dyDescent="0.2">
      <c r="B9" s="58"/>
      <c r="C9" s="62" t="s">
        <v>619</v>
      </c>
      <c r="D9" s="59"/>
      <c r="E9" s="59"/>
      <c r="F9" s="60"/>
      <c r="G9" s="60"/>
      <c r="H9" s="60"/>
      <c r="I9" s="60"/>
      <c r="J9" s="60"/>
      <c r="K9" s="60"/>
      <c r="L9" s="60"/>
      <c r="M9" s="60"/>
      <c r="N9" s="60"/>
      <c r="O9" s="60"/>
      <c r="P9" s="60"/>
      <c r="Q9" s="60"/>
      <c r="R9" s="60"/>
      <c r="S9" s="60"/>
      <c r="T9" s="60"/>
      <c r="U9" s="61"/>
    </row>
    <row r="10" spans="1:34" ht="15.75" customHeight="1" x14ac:dyDescent="0.2">
      <c r="B10" s="58"/>
      <c r="C10" s="59" t="s">
        <v>620</v>
      </c>
      <c r="D10" s="59"/>
      <c r="E10" s="59"/>
      <c r="F10" s="60"/>
      <c r="G10" s="60"/>
      <c r="H10" s="60"/>
      <c r="I10" s="60"/>
      <c r="J10" s="60"/>
      <c r="K10" s="60"/>
      <c r="L10" s="60"/>
      <c r="M10" s="60"/>
      <c r="N10" s="60"/>
      <c r="O10" s="60"/>
      <c r="P10" s="60"/>
      <c r="Q10" s="60"/>
      <c r="R10" s="60"/>
      <c r="S10" s="60"/>
      <c r="T10" s="60"/>
      <c r="U10" s="61"/>
    </row>
    <row r="11" spans="1:34" ht="15.75" customHeight="1" x14ac:dyDescent="0.2">
      <c r="B11" s="58"/>
      <c r="C11" s="59"/>
      <c r="D11" s="62" t="s">
        <v>621</v>
      </c>
      <c r="E11" s="59"/>
      <c r="F11" s="60"/>
      <c r="G11" s="60"/>
      <c r="H11" s="60"/>
      <c r="I11" s="60"/>
      <c r="J11" s="60"/>
      <c r="K11" s="60"/>
      <c r="L11" s="60"/>
      <c r="M11" s="60"/>
      <c r="N11" s="60"/>
      <c r="O11" s="60"/>
      <c r="P11" s="60"/>
      <c r="Q11" s="60"/>
      <c r="R11" s="60"/>
      <c r="S11" s="60"/>
      <c r="T11" s="60"/>
      <c r="U11" s="61"/>
    </row>
    <row r="12" spans="1:34" ht="15.75" customHeight="1" x14ac:dyDescent="0.2">
      <c r="B12" s="58"/>
      <c r="C12" s="59"/>
      <c r="D12" s="59" t="s">
        <v>622</v>
      </c>
      <c r="E12" s="59"/>
      <c r="F12" s="60"/>
      <c r="G12" s="60"/>
      <c r="H12" s="60"/>
      <c r="I12" s="60"/>
      <c r="J12" s="60"/>
      <c r="K12" s="60"/>
      <c r="L12" s="60"/>
      <c r="M12" s="60"/>
      <c r="N12" s="60"/>
      <c r="O12" s="60"/>
      <c r="P12" s="60"/>
      <c r="Q12" s="60"/>
      <c r="R12" s="60"/>
      <c r="S12" s="60"/>
      <c r="T12" s="60"/>
      <c r="U12" s="61"/>
    </row>
    <row r="13" spans="1:34" ht="15.75" customHeight="1" thickBot="1" x14ac:dyDescent="0.25">
      <c r="B13" s="63"/>
      <c r="C13" s="63"/>
      <c r="D13" s="63"/>
      <c r="E13" s="63"/>
      <c r="F13" s="64"/>
      <c r="G13" s="64"/>
      <c r="H13" s="64"/>
      <c r="I13" s="64"/>
      <c r="J13" s="64"/>
      <c r="K13" s="64"/>
      <c r="L13" s="64"/>
      <c r="M13" s="64"/>
      <c r="N13" s="64"/>
      <c r="O13" s="64"/>
      <c r="P13" s="64"/>
      <c r="Q13" s="64"/>
      <c r="R13" s="64"/>
      <c r="S13" s="64"/>
      <c r="T13" s="64"/>
      <c r="U13" s="65"/>
    </row>
    <row r="14" spans="1:34" ht="15.75" customHeight="1" x14ac:dyDescent="0.2">
      <c r="B14" s="91" t="s">
        <v>16</v>
      </c>
      <c r="C14" s="92"/>
      <c r="D14" s="92"/>
      <c r="E14" s="92"/>
      <c r="F14" s="92"/>
      <c r="G14" s="92"/>
      <c r="H14" s="92"/>
      <c r="I14" s="92"/>
      <c r="J14" s="92"/>
      <c r="K14" s="92"/>
      <c r="L14" s="92"/>
      <c r="M14" s="92"/>
      <c r="N14" s="92"/>
      <c r="O14" s="92"/>
      <c r="P14" s="92"/>
      <c r="Q14" s="92"/>
      <c r="R14" s="92"/>
      <c r="S14" s="92"/>
      <c r="T14" s="92"/>
      <c r="U14" s="93"/>
    </row>
    <row r="15" spans="1:34" ht="81" customHeight="1" thickBot="1" x14ac:dyDescent="0.25">
      <c r="B15" s="17" t="s">
        <v>17</v>
      </c>
      <c r="C15" s="100" t="s">
        <v>18</v>
      </c>
      <c r="D15" s="100"/>
      <c r="E15" s="100"/>
      <c r="F15" s="100"/>
      <c r="G15" s="100"/>
      <c r="H15" s="18"/>
      <c r="I15" s="18"/>
      <c r="J15" s="18" t="s">
        <v>19</v>
      </c>
      <c r="K15" s="100" t="s">
        <v>20</v>
      </c>
      <c r="L15" s="100"/>
      <c r="M15" s="100"/>
      <c r="N15" s="19"/>
      <c r="O15" s="20" t="s">
        <v>21</v>
      </c>
      <c r="P15" s="100" t="s">
        <v>22</v>
      </c>
      <c r="Q15" s="100"/>
      <c r="R15" s="21"/>
      <c r="S15" s="20" t="s">
        <v>23</v>
      </c>
      <c r="T15" s="100" t="s">
        <v>599</v>
      </c>
      <c r="U15" s="101"/>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02" t="s">
        <v>26</v>
      </c>
      <c r="C17" s="105" t="s">
        <v>27</v>
      </c>
      <c r="D17" s="105"/>
      <c r="E17" s="105"/>
      <c r="F17" s="105"/>
      <c r="G17" s="105"/>
      <c r="H17" s="106"/>
      <c r="I17" s="111" t="s">
        <v>28</v>
      </c>
      <c r="J17" s="112"/>
      <c r="K17" s="112"/>
      <c r="L17" s="112"/>
      <c r="M17" s="112"/>
      <c r="N17" s="112"/>
      <c r="O17" s="112"/>
      <c r="P17" s="112"/>
      <c r="Q17" s="112"/>
      <c r="R17" s="112"/>
      <c r="S17" s="113"/>
      <c r="T17" s="114" t="s">
        <v>29</v>
      </c>
      <c r="U17" s="115"/>
    </row>
    <row r="18" spans="1:22" ht="19.5" customHeight="1" x14ac:dyDescent="0.2">
      <c r="B18" s="103"/>
      <c r="C18" s="107"/>
      <c r="D18" s="107"/>
      <c r="E18" s="107"/>
      <c r="F18" s="107"/>
      <c r="G18" s="107"/>
      <c r="H18" s="108"/>
      <c r="I18" s="116" t="s">
        <v>30</v>
      </c>
      <c r="J18" s="117"/>
      <c r="K18" s="117"/>
      <c r="L18" s="117" t="s">
        <v>31</v>
      </c>
      <c r="M18" s="117"/>
      <c r="N18" s="117"/>
      <c r="O18" s="117"/>
      <c r="P18" s="117" t="s">
        <v>32</v>
      </c>
      <c r="Q18" s="117" t="s">
        <v>33</v>
      </c>
      <c r="R18" s="120" t="s">
        <v>34</v>
      </c>
      <c r="S18" s="121"/>
      <c r="T18" s="117" t="s">
        <v>35</v>
      </c>
      <c r="U18" s="122" t="s">
        <v>36</v>
      </c>
    </row>
    <row r="19" spans="1:22" ht="26.25" customHeight="1" thickBot="1" x14ac:dyDescent="0.25">
      <c r="B19" s="104"/>
      <c r="C19" s="109"/>
      <c r="D19" s="109"/>
      <c r="E19" s="109"/>
      <c r="F19" s="109"/>
      <c r="G19" s="109"/>
      <c r="H19" s="110"/>
      <c r="I19" s="118"/>
      <c r="J19" s="119"/>
      <c r="K19" s="119"/>
      <c r="L19" s="119"/>
      <c r="M19" s="119"/>
      <c r="N19" s="119"/>
      <c r="O19" s="119"/>
      <c r="P19" s="119"/>
      <c r="Q19" s="119"/>
      <c r="R19" s="23" t="s">
        <v>37</v>
      </c>
      <c r="S19" s="24" t="s">
        <v>38</v>
      </c>
      <c r="T19" s="119"/>
      <c r="U19" s="123"/>
    </row>
    <row r="20" spans="1:22" ht="174.75" customHeight="1" thickTop="1" thickBot="1" x14ac:dyDescent="0.25">
      <c r="A20" s="25"/>
      <c r="B20" s="26" t="s">
        <v>39</v>
      </c>
      <c r="C20" s="124" t="s">
        <v>600</v>
      </c>
      <c r="D20" s="124"/>
      <c r="E20" s="124"/>
      <c r="F20" s="124"/>
      <c r="G20" s="124"/>
      <c r="H20" s="124"/>
      <c r="I20" s="124" t="s">
        <v>601</v>
      </c>
      <c r="J20" s="124"/>
      <c r="K20" s="124"/>
      <c r="L20" s="124" t="s">
        <v>602</v>
      </c>
      <c r="M20" s="124"/>
      <c r="N20" s="124"/>
      <c r="O20" s="124"/>
      <c r="P20" s="27" t="s">
        <v>43</v>
      </c>
      <c r="Q20" s="27" t="s">
        <v>44</v>
      </c>
      <c r="R20" s="27">
        <v>100</v>
      </c>
      <c r="S20" s="27" t="s">
        <v>45</v>
      </c>
      <c r="T20" s="27" t="s">
        <v>45</v>
      </c>
      <c r="U20" s="75" t="str">
        <f>IF(ISERR(T20/S20*100),"N/A",T20/S20*100)</f>
        <v>N/A</v>
      </c>
    </row>
    <row r="21" spans="1:22" ht="75" customHeight="1" thickTop="1" thickBot="1" x14ac:dyDescent="0.25">
      <c r="A21" s="25"/>
      <c r="B21" s="26" t="s">
        <v>46</v>
      </c>
      <c r="C21" s="124" t="s">
        <v>603</v>
      </c>
      <c r="D21" s="124"/>
      <c r="E21" s="124"/>
      <c r="F21" s="124"/>
      <c r="G21" s="124"/>
      <c r="H21" s="124"/>
      <c r="I21" s="124" t="s">
        <v>604</v>
      </c>
      <c r="J21" s="124"/>
      <c r="K21" s="124"/>
      <c r="L21" s="124" t="s">
        <v>605</v>
      </c>
      <c r="M21" s="124"/>
      <c r="N21" s="124"/>
      <c r="O21" s="124"/>
      <c r="P21" s="27" t="s">
        <v>605</v>
      </c>
      <c r="Q21" s="27" t="s">
        <v>44</v>
      </c>
      <c r="R21" s="28">
        <v>20</v>
      </c>
      <c r="S21" s="28" t="s">
        <v>45</v>
      </c>
      <c r="T21" s="28" t="s">
        <v>45</v>
      </c>
      <c r="U21" s="75" t="str">
        <f>IF(ISERR(T21/S21*100),"N/A",T21/S21*100)</f>
        <v>N/A</v>
      </c>
    </row>
    <row r="22" spans="1:22" ht="75" customHeight="1" thickTop="1" thickBot="1" x14ac:dyDescent="0.25">
      <c r="A22" s="25"/>
      <c r="B22" s="26" t="s">
        <v>52</v>
      </c>
      <c r="C22" s="124" t="s">
        <v>606</v>
      </c>
      <c r="D22" s="124"/>
      <c r="E22" s="124"/>
      <c r="F22" s="124"/>
      <c r="G22" s="124"/>
      <c r="H22" s="124"/>
      <c r="I22" s="124" t="s">
        <v>607</v>
      </c>
      <c r="J22" s="124"/>
      <c r="K22" s="124"/>
      <c r="L22" s="124" t="s">
        <v>608</v>
      </c>
      <c r="M22" s="124"/>
      <c r="N22" s="124"/>
      <c r="O22" s="124"/>
      <c r="P22" s="27" t="s">
        <v>347</v>
      </c>
      <c r="Q22" s="27" t="s">
        <v>176</v>
      </c>
      <c r="R22" s="28">
        <v>50</v>
      </c>
      <c r="S22" s="28">
        <v>10</v>
      </c>
      <c r="T22" s="28">
        <v>19</v>
      </c>
      <c r="U22" s="75">
        <f>IF(ISERR(T22/S22*100),"N/A",T22/S22*100)</f>
        <v>190</v>
      </c>
    </row>
    <row r="23" spans="1:22" ht="75" customHeight="1" thickTop="1" thickBot="1" x14ac:dyDescent="0.25">
      <c r="A23" s="25"/>
      <c r="B23" s="26" t="s">
        <v>69</v>
      </c>
      <c r="C23" s="124" t="s">
        <v>609</v>
      </c>
      <c r="D23" s="124"/>
      <c r="E23" s="124"/>
      <c r="F23" s="124"/>
      <c r="G23" s="124"/>
      <c r="H23" s="124"/>
      <c r="I23" s="124" t="s">
        <v>610</v>
      </c>
      <c r="J23" s="124"/>
      <c r="K23" s="124"/>
      <c r="L23" s="124" t="s">
        <v>611</v>
      </c>
      <c r="M23" s="124"/>
      <c r="N23" s="124"/>
      <c r="O23" s="124"/>
      <c r="P23" s="27" t="s">
        <v>43</v>
      </c>
      <c r="Q23" s="27" t="s">
        <v>612</v>
      </c>
      <c r="R23" s="27">
        <v>100</v>
      </c>
      <c r="S23" s="27">
        <v>50</v>
      </c>
      <c r="T23" s="27">
        <v>50</v>
      </c>
      <c r="U23" s="75">
        <f>IF(ISERR(T23/S23*100),"N/A",T23/S23*100)</f>
        <v>100</v>
      </c>
    </row>
    <row r="24" spans="1:22" ht="22.5" customHeight="1" thickTop="1" thickBot="1" x14ac:dyDescent="0.25">
      <c r="B24" s="8" t="s">
        <v>107</v>
      </c>
      <c r="C24" s="9"/>
      <c r="D24" s="9"/>
      <c r="E24" s="9"/>
      <c r="F24" s="9"/>
      <c r="G24" s="9"/>
      <c r="H24" s="10"/>
      <c r="I24" s="10"/>
      <c r="J24" s="10"/>
      <c r="K24" s="10"/>
      <c r="L24" s="10"/>
      <c r="M24" s="10"/>
      <c r="N24" s="10"/>
      <c r="O24" s="10"/>
      <c r="P24" s="10"/>
      <c r="Q24" s="10"/>
      <c r="R24" s="10"/>
      <c r="S24" s="10"/>
      <c r="T24" s="10"/>
      <c r="U24" s="11"/>
      <c r="V24" s="33"/>
    </row>
    <row r="25" spans="1:22" ht="26.25" customHeight="1" thickTop="1" x14ac:dyDescent="0.2">
      <c r="B25" s="34"/>
      <c r="C25" s="35"/>
      <c r="D25" s="35"/>
      <c r="E25" s="35"/>
      <c r="F25" s="35"/>
      <c r="G25" s="35"/>
      <c r="H25" s="36"/>
      <c r="I25" s="36"/>
      <c r="J25" s="36"/>
      <c r="K25" s="36"/>
      <c r="L25" s="36"/>
      <c r="M25" s="36"/>
      <c r="N25" s="36"/>
      <c r="O25" s="36"/>
      <c r="P25" s="37"/>
      <c r="Q25" s="38"/>
      <c r="R25" s="39" t="s">
        <v>108</v>
      </c>
      <c r="S25" s="22" t="s">
        <v>109</v>
      </c>
      <c r="T25" s="39" t="s">
        <v>110</v>
      </c>
      <c r="U25" s="22" t="s">
        <v>111</v>
      </c>
    </row>
    <row r="26" spans="1:22" ht="26.25" customHeight="1" thickBot="1" x14ac:dyDescent="0.25">
      <c r="B26" s="40"/>
      <c r="C26" s="41"/>
      <c r="D26" s="41"/>
      <c r="E26" s="41"/>
      <c r="F26" s="41"/>
      <c r="G26" s="41"/>
      <c r="H26" s="42"/>
      <c r="I26" s="42"/>
      <c r="J26" s="42"/>
      <c r="K26" s="42"/>
      <c r="L26" s="42"/>
      <c r="M26" s="42"/>
      <c r="N26" s="42"/>
      <c r="O26" s="42"/>
      <c r="P26" s="43"/>
      <c r="Q26" s="44"/>
      <c r="R26" s="45" t="s">
        <v>112</v>
      </c>
      <c r="S26" s="44" t="s">
        <v>112</v>
      </c>
      <c r="T26" s="44" t="s">
        <v>112</v>
      </c>
      <c r="U26" s="44" t="s">
        <v>113</v>
      </c>
    </row>
    <row r="27" spans="1:22" ht="13.5" customHeight="1" thickBot="1" x14ac:dyDescent="0.25">
      <c r="B27" s="126" t="s">
        <v>114</v>
      </c>
      <c r="C27" s="127"/>
      <c r="D27" s="127"/>
      <c r="E27" s="46"/>
      <c r="F27" s="46"/>
      <c r="G27" s="46"/>
      <c r="H27" s="47"/>
      <c r="I27" s="47"/>
      <c r="J27" s="47"/>
      <c r="K27" s="47"/>
      <c r="L27" s="47"/>
      <c r="M27" s="47"/>
      <c r="N27" s="47"/>
      <c r="O27" s="47"/>
      <c r="P27" s="48"/>
      <c r="Q27" s="48"/>
      <c r="R27" s="49">
        <v>174.03397200000001</v>
      </c>
      <c r="S27" s="49">
        <v>137.16963200000001</v>
      </c>
      <c r="T27" s="49">
        <v>81.498942689999993</v>
      </c>
      <c r="U27" s="78">
        <f>+IF(ISERR(T27/S27*100),"N/A",T27/S27*100)</f>
        <v>59.414712645726119</v>
      </c>
    </row>
    <row r="28" spans="1:22" ht="13.5" customHeight="1" thickBot="1" x14ac:dyDescent="0.25">
      <c r="B28" s="128" t="s">
        <v>115</v>
      </c>
      <c r="C28" s="129"/>
      <c r="D28" s="129"/>
      <c r="E28" s="50"/>
      <c r="F28" s="50"/>
      <c r="G28" s="50"/>
      <c r="H28" s="51"/>
      <c r="I28" s="51"/>
      <c r="J28" s="51"/>
      <c r="K28" s="51"/>
      <c r="L28" s="51"/>
      <c r="M28" s="51"/>
      <c r="N28" s="51"/>
      <c r="O28" s="51"/>
      <c r="P28" s="52"/>
      <c r="Q28" s="52"/>
      <c r="R28" s="49">
        <v>208.96897200000004</v>
      </c>
      <c r="S28" s="49">
        <v>147.27409573999998</v>
      </c>
      <c r="T28" s="49">
        <v>81.498942689999993</v>
      </c>
      <c r="U28" s="78">
        <f>+IF(ISERR(T28/S28*100),"N/A",T28/S28*100)</f>
        <v>55.33827403963798</v>
      </c>
    </row>
    <row r="29" spans="1:22" ht="14.85" customHeight="1" thickTop="1" thickBot="1" x14ac:dyDescent="0.25">
      <c r="B29" s="8" t="s">
        <v>116</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130" t="s">
        <v>117</v>
      </c>
      <c r="C30" s="131"/>
      <c r="D30" s="131"/>
      <c r="E30" s="131"/>
      <c r="F30" s="131"/>
      <c r="G30" s="131"/>
      <c r="H30" s="131"/>
      <c r="I30" s="131"/>
      <c r="J30" s="131"/>
      <c r="K30" s="131"/>
      <c r="L30" s="131"/>
      <c r="M30" s="131"/>
      <c r="N30" s="131"/>
      <c r="O30" s="131"/>
      <c r="P30" s="131"/>
      <c r="Q30" s="131"/>
      <c r="R30" s="131"/>
      <c r="S30" s="131"/>
      <c r="T30" s="131"/>
      <c r="U30" s="132"/>
    </row>
    <row r="31" spans="1:22" ht="80.25" customHeight="1" x14ac:dyDescent="0.2">
      <c r="B31" s="133" t="s">
        <v>613</v>
      </c>
      <c r="C31" s="134"/>
      <c r="D31" s="134"/>
      <c r="E31" s="134"/>
      <c r="F31" s="134"/>
      <c r="G31" s="134"/>
      <c r="H31" s="134"/>
      <c r="I31" s="134"/>
      <c r="J31" s="134"/>
      <c r="K31" s="134"/>
      <c r="L31" s="134"/>
      <c r="M31" s="134"/>
      <c r="N31" s="134"/>
      <c r="O31" s="134"/>
      <c r="P31" s="134"/>
      <c r="Q31" s="134"/>
      <c r="R31" s="134"/>
      <c r="S31" s="134"/>
      <c r="T31" s="134"/>
      <c r="U31" s="135"/>
    </row>
    <row r="32" spans="1:22" ht="80.25" customHeight="1" thickBot="1" x14ac:dyDescent="0.25">
      <c r="B32" s="136" t="s">
        <v>614</v>
      </c>
      <c r="C32" s="137"/>
      <c r="D32" s="137"/>
      <c r="E32" s="137"/>
      <c r="F32" s="137"/>
      <c r="G32" s="137"/>
      <c r="H32" s="137"/>
      <c r="I32" s="137"/>
      <c r="J32" s="137"/>
      <c r="K32" s="137"/>
      <c r="L32" s="137"/>
      <c r="M32" s="137"/>
      <c r="N32" s="137"/>
      <c r="O32" s="137"/>
      <c r="P32" s="137"/>
      <c r="Q32" s="137"/>
      <c r="R32" s="137"/>
      <c r="S32" s="137"/>
      <c r="T32" s="137"/>
      <c r="U32" s="138"/>
    </row>
  </sheetData>
  <mergeCells count="40">
    <mergeCell ref="B31:U31"/>
    <mergeCell ref="B32:U32"/>
    <mergeCell ref="C23:H23"/>
    <mergeCell ref="I23:K23"/>
    <mergeCell ref="L23:O23"/>
    <mergeCell ref="B27:D27"/>
    <mergeCell ref="B28:D28"/>
    <mergeCell ref="B30:U30"/>
    <mergeCell ref="C21:H21"/>
    <mergeCell ref="I21:K21"/>
    <mergeCell ref="L21:O21"/>
    <mergeCell ref="C22:H22"/>
    <mergeCell ref="I22:K22"/>
    <mergeCell ref="L22:O22"/>
    <mergeCell ref="P18:P19"/>
    <mergeCell ref="Q18:Q19"/>
    <mergeCell ref="R18:S18"/>
    <mergeCell ref="T18:T19"/>
    <mergeCell ref="U18:U19"/>
    <mergeCell ref="C20:H20"/>
    <mergeCell ref="I20:K20"/>
    <mergeCell ref="L20:O20"/>
    <mergeCell ref="C15:G15"/>
    <mergeCell ref="K15:M15"/>
    <mergeCell ref="P15:Q15"/>
    <mergeCell ref="T15:U15"/>
    <mergeCell ref="B17:B19"/>
    <mergeCell ref="C17:H19"/>
    <mergeCell ref="I17:S17"/>
    <mergeCell ref="T17:U17"/>
    <mergeCell ref="I18:K19"/>
    <mergeCell ref="L18:O19"/>
    <mergeCell ref="B1:L1"/>
    <mergeCell ref="D4:H4"/>
    <mergeCell ref="L4:O4"/>
    <mergeCell ref="Q4:R4"/>
    <mergeCell ref="T4:U4"/>
    <mergeCell ref="B14:U14"/>
    <mergeCell ref="B5:U5"/>
    <mergeCell ref="B6:U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26</vt:i4>
      </vt:variant>
    </vt:vector>
  </HeadingPairs>
  <TitlesOfParts>
    <vt:vector size="39" baseType="lpstr">
      <vt:lpstr>Portada</vt:lpstr>
      <vt:lpstr>16 G013</vt:lpstr>
      <vt:lpstr>16 K007</vt:lpstr>
      <vt:lpstr>16 K129</vt:lpstr>
      <vt:lpstr>16 K131</vt:lpstr>
      <vt:lpstr>16 S046</vt:lpstr>
      <vt:lpstr>16 S071</vt:lpstr>
      <vt:lpstr>16 S074</vt:lpstr>
      <vt:lpstr>16 S075</vt:lpstr>
      <vt:lpstr>16 S079</vt:lpstr>
      <vt:lpstr>16 S218</vt:lpstr>
      <vt:lpstr>16 S219</vt:lpstr>
      <vt:lpstr>16 U020</vt:lpstr>
      <vt:lpstr>'16 G013'!Área_de_impresión</vt:lpstr>
      <vt:lpstr>'16 K007'!Área_de_impresión</vt:lpstr>
      <vt:lpstr>'16 K129'!Área_de_impresión</vt:lpstr>
      <vt:lpstr>'16 K131'!Área_de_impresión</vt:lpstr>
      <vt:lpstr>'16 S046'!Área_de_impresión</vt:lpstr>
      <vt:lpstr>'16 S071'!Área_de_impresión</vt:lpstr>
      <vt:lpstr>'16 S074'!Área_de_impresión</vt:lpstr>
      <vt:lpstr>'16 S075'!Área_de_impresión</vt:lpstr>
      <vt:lpstr>'16 S079'!Área_de_impresión</vt:lpstr>
      <vt:lpstr>'16 S218'!Área_de_impresión</vt:lpstr>
      <vt:lpstr>'16 S219'!Área_de_impresión</vt:lpstr>
      <vt:lpstr>'16 U020'!Área_de_impresión</vt:lpstr>
      <vt:lpstr>Portada!Área_de_impresión</vt:lpstr>
      <vt:lpstr>'16 G013'!Títulos_a_imprimir</vt:lpstr>
      <vt:lpstr>'16 K007'!Títulos_a_imprimir</vt:lpstr>
      <vt:lpstr>'16 K129'!Títulos_a_imprimir</vt:lpstr>
      <vt:lpstr>'16 K131'!Títulos_a_imprimir</vt:lpstr>
      <vt:lpstr>'16 S046'!Títulos_a_imprimir</vt:lpstr>
      <vt:lpstr>'16 S071'!Títulos_a_imprimir</vt:lpstr>
      <vt:lpstr>'16 S074'!Títulos_a_imprimir</vt:lpstr>
      <vt:lpstr>'16 S075'!Títulos_a_imprimir</vt:lpstr>
      <vt:lpstr>'16 S079'!Títulos_a_imprimir</vt:lpstr>
      <vt:lpstr>'16 S218'!Títulos_a_imprimir</vt:lpstr>
      <vt:lpstr>'16 S219'!Títulos_a_imprimir</vt:lpstr>
      <vt:lpstr>'16 U020'!Títulos_a_imprimir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2014-07-26T02:09:28Z</dcterms:modified>
</cp:coreProperties>
</file>